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426519F-733E-4802-A1C0-41D57169F9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éférences" sheetId="1" r:id="rId1"/>
    <sheet name="TCD" sheetId="2" r:id="rId2"/>
    <sheet name="Filtres" sheetId="3" r:id="rId3"/>
    <sheet name="Facture" sheetId="4" r:id="rId4"/>
    <sheet name="BD_Clients" sheetId="5" r:id="rId5"/>
  </sheets>
  <definedNames>
    <definedName name="DateEnreG">#REF!</definedName>
    <definedName name="TailleFichier">#REF!</definedName>
    <definedName name="vers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1" i="5" l="1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67" i="5"/>
  <c r="I266" i="5"/>
  <c r="I265" i="5"/>
  <c r="I264" i="5"/>
  <c r="I263" i="5"/>
  <c r="I262" i="5"/>
  <c r="I261" i="5"/>
  <c r="I260" i="5"/>
  <c r="I259" i="5"/>
  <c r="I258" i="5"/>
  <c r="I257" i="5"/>
  <c r="I256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24" i="5"/>
  <c r="I223" i="5"/>
  <c r="I222" i="5"/>
  <c r="I221" i="5"/>
  <c r="I220" i="5"/>
  <c r="I219" i="5"/>
  <c r="I218" i="5"/>
  <c r="I217" i="5"/>
  <c r="I216" i="5"/>
  <c r="I215" i="5"/>
  <c r="I214" i="5"/>
  <c r="I213" i="5"/>
  <c r="I212" i="5"/>
  <c r="I211" i="5"/>
  <c r="I210" i="5"/>
  <c r="I209" i="5"/>
  <c r="I208" i="5"/>
  <c r="I207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B12" i="4"/>
  <c r="B10" i="4"/>
  <c r="B18" i="4" s="1"/>
  <c r="B8" i="4"/>
  <c r="B6" i="4"/>
  <c r="N281" i="5"/>
  <c r="M281" i="5"/>
  <c r="G281" i="5"/>
  <c r="O281" i="5" s="1"/>
  <c r="A281" i="5"/>
  <c r="N280" i="5"/>
  <c r="M280" i="5"/>
  <c r="G280" i="5"/>
  <c r="O280" i="5" s="1"/>
  <c r="A280" i="5"/>
  <c r="N279" i="5"/>
  <c r="M279" i="5"/>
  <c r="G279" i="5"/>
  <c r="O279" i="5" s="1"/>
  <c r="A279" i="5"/>
  <c r="N278" i="5"/>
  <c r="M278" i="5"/>
  <c r="G278" i="5"/>
  <c r="O278" i="5" s="1"/>
  <c r="A278" i="5"/>
  <c r="N277" i="5"/>
  <c r="M277" i="5"/>
  <c r="G277" i="5"/>
  <c r="O277" i="5" s="1"/>
  <c r="A277" i="5"/>
  <c r="N276" i="5"/>
  <c r="M276" i="5"/>
  <c r="G276" i="5"/>
  <c r="O276" i="5" s="1"/>
  <c r="A276" i="5"/>
  <c r="N275" i="5"/>
  <c r="M275" i="5"/>
  <c r="G275" i="5"/>
  <c r="O275" i="5" s="1"/>
  <c r="A275" i="5"/>
  <c r="N274" i="5"/>
  <c r="M274" i="5"/>
  <c r="G274" i="5"/>
  <c r="O274" i="5" s="1"/>
  <c r="A274" i="5"/>
  <c r="N273" i="5"/>
  <c r="M273" i="5"/>
  <c r="G273" i="5"/>
  <c r="O273" i="5" s="1"/>
  <c r="A273" i="5"/>
  <c r="N272" i="5"/>
  <c r="M272" i="5"/>
  <c r="G272" i="5"/>
  <c r="O272" i="5" s="1"/>
  <c r="A272" i="5"/>
  <c r="N271" i="5"/>
  <c r="M271" i="5"/>
  <c r="G271" i="5"/>
  <c r="O271" i="5" s="1"/>
  <c r="A271" i="5"/>
  <c r="N270" i="5"/>
  <c r="M270" i="5"/>
  <c r="G270" i="5"/>
  <c r="O270" i="5" s="1"/>
  <c r="A270" i="5"/>
  <c r="N269" i="5"/>
  <c r="M269" i="5"/>
  <c r="G269" i="5"/>
  <c r="O269" i="5" s="1"/>
  <c r="A269" i="5"/>
  <c r="N268" i="5"/>
  <c r="M268" i="5"/>
  <c r="G268" i="5"/>
  <c r="O268" i="5" s="1"/>
  <c r="A268" i="5"/>
  <c r="N267" i="5"/>
  <c r="M267" i="5"/>
  <c r="G267" i="5"/>
  <c r="O267" i="5" s="1"/>
  <c r="A267" i="5"/>
  <c r="N266" i="5"/>
  <c r="M266" i="5"/>
  <c r="G266" i="5"/>
  <c r="O266" i="5" s="1"/>
  <c r="A266" i="5"/>
  <c r="N265" i="5"/>
  <c r="M265" i="5"/>
  <c r="G265" i="5"/>
  <c r="O265" i="5" s="1"/>
  <c r="A265" i="5"/>
  <c r="N264" i="5"/>
  <c r="M264" i="5"/>
  <c r="G264" i="5"/>
  <c r="O264" i="5" s="1"/>
  <c r="A264" i="5"/>
  <c r="N263" i="5"/>
  <c r="M263" i="5"/>
  <c r="G263" i="5"/>
  <c r="O263" i="5" s="1"/>
  <c r="A263" i="5"/>
  <c r="N262" i="5"/>
  <c r="M262" i="5"/>
  <c r="G262" i="5"/>
  <c r="O262" i="5" s="1"/>
  <c r="A262" i="5"/>
  <c r="N261" i="5"/>
  <c r="M261" i="5"/>
  <c r="G261" i="5"/>
  <c r="O261" i="5" s="1"/>
  <c r="A261" i="5"/>
  <c r="N260" i="5"/>
  <c r="M260" i="5"/>
  <c r="G260" i="5"/>
  <c r="O260" i="5" s="1"/>
  <c r="A260" i="5"/>
  <c r="N259" i="5"/>
  <c r="M259" i="5"/>
  <c r="G259" i="5"/>
  <c r="O259" i="5" s="1"/>
  <c r="A259" i="5"/>
  <c r="N258" i="5"/>
  <c r="M258" i="5"/>
  <c r="G258" i="5"/>
  <c r="O258" i="5" s="1"/>
  <c r="A258" i="5"/>
  <c r="N257" i="5"/>
  <c r="M257" i="5"/>
  <c r="G257" i="5"/>
  <c r="O257" i="5" s="1"/>
  <c r="A257" i="5"/>
  <c r="N256" i="5"/>
  <c r="M256" i="5"/>
  <c r="G256" i="5"/>
  <c r="O256" i="5" s="1"/>
  <c r="A256" i="5"/>
  <c r="N255" i="5"/>
  <c r="M255" i="5"/>
  <c r="G255" i="5"/>
  <c r="O255" i="5" s="1"/>
  <c r="A255" i="5"/>
  <c r="N254" i="5"/>
  <c r="M254" i="5"/>
  <c r="G254" i="5"/>
  <c r="O254" i="5" s="1"/>
  <c r="A254" i="5"/>
  <c r="N253" i="5"/>
  <c r="M253" i="5"/>
  <c r="G253" i="5"/>
  <c r="O253" i="5" s="1"/>
  <c r="A253" i="5"/>
  <c r="N252" i="5"/>
  <c r="M252" i="5"/>
  <c r="G252" i="5"/>
  <c r="O252" i="5" s="1"/>
  <c r="A252" i="5"/>
  <c r="N251" i="5"/>
  <c r="M251" i="5"/>
  <c r="G251" i="5"/>
  <c r="O251" i="5" s="1"/>
  <c r="A251" i="5"/>
  <c r="N250" i="5"/>
  <c r="M250" i="5"/>
  <c r="G250" i="5"/>
  <c r="O250" i="5" s="1"/>
  <c r="A250" i="5"/>
  <c r="N249" i="5"/>
  <c r="M249" i="5"/>
  <c r="G249" i="5"/>
  <c r="O249" i="5" s="1"/>
  <c r="A249" i="5"/>
  <c r="N248" i="5"/>
  <c r="M248" i="5"/>
  <c r="G248" i="5"/>
  <c r="O248" i="5" s="1"/>
  <c r="A248" i="5"/>
  <c r="N247" i="5"/>
  <c r="M247" i="5"/>
  <c r="G247" i="5"/>
  <c r="O247" i="5" s="1"/>
  <c r="A247" i="5"/>
  <c r="N246" i="5"/>
  <c r="M246" i="5"/>
  <c r="G246" i="5"/>
  <c r="O246" i="5" s="1"/>
  <c r="A246" i="5"/>
  <c r="N245" i="5"/>
  <c r="M245" i="5"/>
  <c r="G245" i="5"/>
  <c r="O245" i="5" s="1"/>
  <c r="A245" i="5"/>
  <c r="N244" i="5"/>
  <c r="M244" i="5"/>
  <c r="G244" i="5"/>
  <c r="O244" i="5" s="1"/>
  <c r="A244" i="5"/>
  <c r="N243" i="5"/>
  <c r="M243" i="5"/>
  <c r="G243" i="5"/>
  <c r="O243" i="5" s="1"/>
  <c r="A243" i="5"/>
  <c r="N242" i="5"/>
  <c r="M242" i="5"/>
  <c r="G242" i="5"/>
  <c r="O242" i="5" s="1"/>
  <c r="A242" i="5"/>
  <c r="N241" i="5"/>
  <c r="M241" i="5"/>
  <c r="G241" i="5"/>
  <c r="O241" i="5" s="1"/>
  <c r="A241" i="5"/>
  <c r="N240" i="5"/>
  <c r="M240" i="5"/>
  <c r="G240" i="5"/>
  <c r="O240" i="5" s="1"/>
  <c r="A240" i="5"/>
  <c r="N239" i="5"/>
  <c r="M239" i="5"/>
  <c r="G239" i="5"/>
  <c r="O239" i="5" s="1"/>
  <c r="A239" i="5"/>
  <c r="N238" i="5"/>
  <c r="M238" i="5"/>
  <c r="G238" i="5"/>
  <c r="O238" i="5" s="1"/>
  <c r="A238" i="5"/>
  <c r="N237" i="5"/>
  <c r="M237" i="5"/>
  <c r="G237" i="5"/>
  <c r="O237" i="5" s="1"/>
  <c r="A237" i="5"/>
  <c r="N236" i="5"/>
  <c r="M236" i="5"/>
  <c r="G236" i="5"/>
  <c r="O236" i="5" s="1"/>
  <c r="A236" i="5"/>
  <c r="N235" i="5"/>
  <c r="M235" i="5"/>
  <c r="G235" i="5"/>
  <c r="O235" i="5" s="1"/>
  <c r="A235" i="5"/>
  <c r="N234" i="5"/>
  <c r="M234" i="5"/>
  <c r="G234" i="5"/>
  <c r="O234" i="5" s="1"/>
  <c r="A234" i="5"/>
  <c r="N233" i="5"/>
  <c r="M233" i="5"/>
  <c r="G233" i="5"/>
  <c r="O233" i="5" s="1"/>
  <c r="A233" i="5"/>
  <c r="N232" i="5"/>
  <c r="M232" i="5"/>
  <c r="G232" i="5"/>
  <c r="O232" i="5" s="1"/>
  <c r="A232" i="5"/>
  <c r="N231" i="5"/>
  <c r="M231" i="5"/>
  <c r="G231" i="5"/>
  <c r="O231" i="5" s="1"/>
  <c r="A231" i="5"/>
  <c r="N230" i="5"/>
  <c r="M230" i="5"/>
  <c r="G230" i="5"/>
  <c r="O230" i="5" s="1"/>
  <c r="A230" i="5"/>
  <c r="N229" i="5"/>
  <c r="M229" i="5"/>
  <c r="G229" i="5"/>
  <c r="O229" i="5" s="1"/>
  <c r="A229" i="5"/>
  <c r="N228" i="5"/>
  <c r="M228" i="5"/>
  <c r="G228" i="5"/>
  <c r="O228" i="5" s="1"/>
  <c r="A228" i="5"/>
  <c r="N227" i="5"/>
  <c r="M227" i="5"/>
  <c r="G227" i="5"/>
  <c r="O227" i="5" s="1"/>
  <c r="A227" i="5"/>
  <c r="N226" i="5"/>
  <c r="M226" i="5"/>
  <c r="G226" i="5"/>
  <c r="O226" i="5" s="1"/>
  <c r="A226" i="5"/>
  <c r="N225" i="5"/>
  <c r="M225" i="5"/>
  <c r="G225" i="5"/>
  <c r="O225" i="5" s="1"/>
  <c r="A225" i="5"/>
  <c r="N224" i="5"/>
  <c r="M224" i="5"/>
  <c r="G224" i="5"/>
  <c r="O224" i="5" s="1"/>
  <c r="A224" i="5"/>
  <c r="N223" i="5"/>
  <c r="M223" i="5"/>
  <c r="G223" i="5"/>
  <c r="O223" i="5" s="1"/>
  <c r="A223" i="5"/>
  <c r="N222" i="5"/>
  <c r="M222" i="5"/>
  <c r="G222" i="5"/>
  <c r="O222" i="5" s="1"/>
  <c r="A222" i="5"/>
  <c r="N221" i="5"/>
  <c r="M221" i="5"/>
  <c r="G221" i="5"/>
  <c r="O221" i="5" s="1"/>
  <c r="A221" i="5"/>
  <c r="N220" i="5"/>
  <c r="M220" i="5"/>
  <c r="G220" i="5"/>
  <c r="O220" i="5" s="1"/>
  <c r="A220" i="5"/>
  <c r="N219" i="5"/>
  <c r="M219" i="5"/>
  <c r="G219" i="5"/>
  <c r="O219" i="5" s="1"/>
  <c r="A219" i="5"/>
  <c r="N218" i="5"/>
  <c r="M218" i="5"/>
  <c r="G218" i="5"/>
  <c r="O218" i="5" s="1"/>
  <c r="A218" i="5"/>
  <c r="N217" i="5"/>
  <c r="M217" i="5"/>
  <c r="G217" i="5"/>
  <c r="O217" i="5" s="1"/>
  <c r="A217" i="5"/>
  <c r="N216" i="5"/>
  <c r="M216" i="5"/>
  <c r="G216" i="5"/>
  <c r="O216" i="5" s="1"/>
  <c r="A216" i="5"/>
  <c r="N215" i="5"/>
  <c r="M215" i="5"/>
  <c r="G215" i="5"/>
  <c r="O215" i="5" s="1"/>
  <c r="A215" i="5"/>
  <c r="N214" i="5"/>
  <c r="M214" i="5"/>
  <c r="G214" i="5"/>
  <c r="O214" i="5" s="1"/>
  <c r="A214" i="5"/>
  <c r="N213" i="5"/>
  <c r="M213" i="5"/>
  <c r="G213" i="5"/>
  <c r="O213" i="5" s="1"/>
  <c r="A213" i="5"/>
  <c r="N212" i="5"/>
  <c r="M212" i="5"/>
  <c r="G212" i="5"/>
  <c r="O212" i="5" s="1"/>
  <c r="A212" i="5"/>
  <c r="N211" i="5"/>
  <c r="M211" i="5"/>
  <c r="G211" i="5"/>
  <c r="O211" i="5" s="1"/>
  <c r="A211" i="5"/>
  <c r="N210" i="5"/>
  <c r="M210" i="5"/>
  <c r="G210" i="5"/>
  <c r="O210" i="5" s="1"/>
  <c r="A210" i="5"/>
  <c r="N209" i="5"/>
  <c r="M209" i="5"/>
  <c r="G209" i="5"/>
  <c r="O209" i="5" s="1"/>
  <c r="A209" i="5"/>
  <c r="N208" i="5"/>
  <c r="M208" i="5"/>
  <c r="G208" i="5"/>
  <c r="O208" i="5" s="1"/>
  <c r="A208" i="5"/>
  <c r="N207" i="5"/>
  <c r="M207" i="5"/>
  <c r="G207" i="5"/>
  <c r="O207" i="5" s="1"/>
  <c r="A207" i="5"/>
  <c r="N206" i="5"/>
  <c r="M206" i="5"/>
  <c r="G206" i="5"/>
  <c r="O206" i="5" s="1"/>
  <c r="A206" i="5"/>
  <c r="N205" i="5"/>
  <c r="M205" i="5"/>
  <c r="G205" i="5"/>
  <c r="O205" i="5" s="1"/>
  <c r="A205" i="5"/>
  <c r="N204" i="5"/>
  <c r="M204" i="5"/>
  <c r="G204" i="5"/>
  <c r="O204" i="5" s="1"/>
  <c r="A204" i="5"/>
  <c r="N203" i="5"/>
  <c r="M203" i="5"/>
  <c r="G203" i="5"/>
  <c r="O203" i="5" s="1"/>
  <c r="A203" i="5"/>
  <c r="N202" i="5"/>
  <c r="M202" i="5"/>
  <c r="G202" i="5"/>
  <c r="O202" i="5" s="1"/>
  <c r="A202" i="5"/>
  <c r="N201" i="5"/>
  <c r="M201" i="5"/>
  <c r="G201" i="5"/>
  <c r="O201" i="5" s="1"/>
  <c r="A201" i="5"/>
  <c r="N200" i="5"/>
  <c r="M200" i="5"/>
  <c r="G200" i="5"/>
  <c r="O200" i="5" s="1"/>
  <c r="A200" i="5"/>
  <c r="N199" i="5"/>
  <c r="M199" i="5"/>
  <c r="G199" i="5"/>
  <c r="O199" i="5" s="1"/>
  <c r="A199" i="5"/>
  <c r="N198" i="5"/>
  <c r="M198" i="5"/>
  <c r="G198" i="5"/>
  <c r="O198" i="5" s="1"/>
  <c r="A198" i="5"/>
  <c r="N197" i="5"/>
  <c r="M197" i="5"/>
  <c r="G197" i="5"/>
  <c r="O197" i="5" s="1"/>
  <c r="A197" i="5"/>
  <c r="N196" i="5"/>
  <c r="M196" i="5"/>
  <c r="G196" i="5"/>
  <c r="O196" i="5" s="1"/>
  <c r="A196" i="5"/>
  <c r="N195" i="5"/>
  <c r="M195" i="5"/>
  <c r="G195" i="5"/>
  <c r="O195" i="5" s="1"/>
  <c r="A195" i="5"/>
  <c r="N194" i="5"/>
  <c r="M194" i="5"/>
  <c r="G194" i="5"/>
  <c r="O194" i="5" s="1"/>
  <c r="A194" i="5"/>
  <c r="N193" i="5"/>
  <c r="M193" i="5"/>
  <c r="G193" i="5"/>
  <c r="O193" i="5" s="1"/>
  <c r="A193" i="5"/>
  <c r="N192" i="5"/>
  <c r="M192" i="5"/>
  <c r="G192" i="5"/>
  <c r="O192" i="5" s="1"/>
  <c r="A192" i="5"/>
  <c r="N191" i="5"/>
  <c r="M191" i="5"/>
  <c r="G191" i="5"/>
  <c r="O191" i="5" s="1"/>
  <c r="A191" i="5"/>
  <c r="N190" i="5"/>
  <c r="M190" i="5"/>
  <c r="G190" i="5"/>
  <c r="O190" i="5" s="1"/>
  <c r="A190" i="5"/>
  <c r="N189" i="5"/>
  <c r="M189" i="5"/>
  <c r="G189" i="5"/>
  <c r="O189" i="5" s="1"/>
  <c r="A189" i="5"/>
  <c r="N188" i="5"/>
  <c r="M188" i="5"/>
  <c r="G188" i="5"/>
  <c r="O188" i="5" s="1"/>
  <c r="A188" i="5"/>
  <c r="N187" i="5"/>
  <c r="M187" i="5"/>
  <c r="G187" i="5"/>
  <c r="O187" i="5" s="1"/>
  <c r="A187" i="5"/>
  <c r="N186" i="5"/>
  <c r="M186" i="5"/>
  <c r="G186" i="5"/>
  <c r="O186" i="5" s="1"/>
  <c r="A186" i="5"/>
  <c r="N185" i="5"/>
  <c r="M185" i="5"/>
  <c r="G185" i="5"/>
  <c r="O185" i="5" s="1"/>
  <c r="A185" i="5"/>
  <c r="N184" i="5"/>
  <c r="M184" i="5"/>
  <c r="G184" i="5"/>
  <c r="O184" i="5" s="1"/>
  <c r="A184" i="5"/>
  <c r="N183" i="5"/>
  <c r="M183" i="5"/>
  <c r="G183" i="5"/>
  <c r="O183" i="5" s="1"/>
  <c r="A183" i="5"/>
  <c r="N182" i="5"/>
  <c r="M182" i="5"/>
  <c r="G182" i="5"/>
  <c r="O182" i="5" s="1"/>
  <c r="A182" i="5"/>
  <c r="N181" i="5"/>
  <c r="M181" i="5"/>
  <c r="G181" i="5"/>
  <c r="O181" i="5" s="1"/>
  <c r="A181" i="5"/>
  <c r="N180" i="5"/>
  <c r="M180" i="5"/>
  <c r="G180" i="5"/>
  <c r="O180" i="5" s="1"/>
  <c r="A180" i="5"/>
  <c r="N179" i="5"/>
  <c r="M179" i="5"/>
  <c r="G179" i="5"/>
  <c r="O179" i="5" s="1"/>
  <c r="A179" i="5"/>
  <c r="N178" i="5"/>
  <c r="M178" i="5"/>
  <c r="G178" i="5"/>
  <c r="O178" i="5" s="1"/>
  <c r="A178" i="5"/>
  <c r="N177" i="5"/>
  <c r="M177" i="5"/>
  <c r="G177" i="5"/>
  <c r="O177" i="5" s="1"/>
  <c r="A177" i="5"/>
  <c r="N176" i="5"/>
  <c r="M176" i="5"/>
  <c r="G176" i="5"/>
  <c r="O176" i="5" s="1"/>
  <c r="A176" i="5"/>
  <c r="N175" i="5"/>
  <c r="M175" i="5"/>
  <c r="G175" i="5"/>
  <c r="O175" i="5" s="1"/>
  <c r="A175" i="5"/>
  <c r="N174" i="5"/>
  <c r="M174" i="5"/>
  <c r="G174" i="5"/>
  <c r="O174" i="5" s="1"/>
  <c r="A174" i="5"/>
  <c r="N173" i="5"/>
  <c r="M173" i="5"/>
  <c r="G173" i="5"/>
  <c r="O173" i="5" s="1"/>
  <c r="A173" i="5"/>
  <c r="N172" i="5"/>
  <c r="M172" i="5"/>
  <c r="G172" i="5"/>
  <c r="O172" i="5" s="1"/>
  <c r="A172" i="5"/>
  <c r="N171" i="5"/>
  <c r="M171" i="5"/>
  <c r="G171" i="5"/>
  <c r="O171" i="5" s="1"/>
  <c r="A171" i="5"/>
  <c r="N170" i="5"/>
  <c r="M170" i="5"/>
  <c r="G170" i="5"/>
  <c r="O170" i="5" s="1"/>
  <c r="A170" i="5"/>
  <c r="N169" i="5"/>
  <c r="M169" i="5"/>
  <c r="G169" i="5"/>
  <c r="O169" i="5" s="1"/>
  <c r="A169" i="5"/>
  <c r="N168" i="5"/>
  <c r="M168" i="5"/>
  <c r="G168" i="5"/>
  <c r="O168" i="5" s="1"/>
  <c r="A168" i="5"/>
  <c r="N167" i="5"/>
  <c r="M167" i="5"/>
  <c r="G167" i="5"/>
  <c r="O167" i="5" s="1"/>
  <c r="A167" i="5"/>
  <c r="N166" i="5"/>
  <c r="M166" i="5"/>
  <c r="G166" i="5"/>
  <c r="O166" i="5" s="1"/>
  <c r="A166" i="5"/>
  <c r="N165" i="5"/>
  <c r="M165" i="5"/>
  <c r="G165" i="5"/>
  <c r="O165" i="5" s="1"/>
  <c r="A165" i="5"/>
  <c r="N164" i="5"/>
  <c r="M164" i="5"/>
  <c r="G164" i="5"/>
  <c r="O164" i="5" s="1"/>
  <c r="A164" i="5"/>
  <c r="N163" i="5"/>
  <c r="M163" i="5"/>
  <c r="G163" i="5"/>
  <c r="O163" i="5" s="1"/>
  <c r="A163" i="5"/>
  <c r="N162" i="5"/>
  <c r="M162" i="5"/>
  <c r="G162" i="5"/>
  <c r="O162" i="5" s="1"/>
  <c r="A162" i="5"/>
  <c r="N161" i="5"/>
  <c r="M161" i="5"/>
  <c r="G161" i="5"/>
  <c r="O161" i="5" s="1"/>
  <c r="A161" i="5"/>
  <c r="N160" i="5"/>
  <c r="M160" i="5"/>
  <c r="G160" i="5"/>
  <c r="O160" i="5" s="1"/>
  <c r="A160" i="5"/>
  <c r="N159" i="5"/>
  <c r="M159" i="5"/>
  <c r="G159" i="5"/>
  <c r="O159" i="5" s="1"/>
  <c r="A159" i="5"/>
  <c r="N158" i="5"/>
  <c r="M158" i="5"/>
  <c r="G158" i="5"/>
  <c r="O158" i="5" s="1"/>
  <c r="A158" i="5"/>
  <c r="N157" i="5"/>
  <c r="M157" i="5"/>
  <c r="G157" i="5"/>
  <c r="O157" i="5" s="1"/>
  <c r="A157" i="5"/>
  <c r="N156" i="5"/>
  <c r="M156" i="5"/>
  <c r="G156" i="5"/>
  <c r="O156" i="5" s="1"/>
  <c r="A156" i="5"/>
  <c r="N155" i="5"/>
  <c r="M155" i="5"/>
  <c r="G155" i="5"/>
  <c r="O155" i="5" s="1"/>
  <c r="A155" i="5"/>
  <c r="N154" i="5"/>
  <c r="M154" i="5"/>
  <c r="G154" i="5"/>
  <c r="O154" i="5" s="1"/>
  <c r="A154" i="5"/>
  <c r="N153" i="5"/>
  <c r="M153" i="5"/>
  <c r="G153" i="5"/>
  <c r="O153" i="5" s="1"/>
  <c r="A153" i="5"/>
  <c r="N152" i="5"/>
  <c r="M152" i="5"/>
  <c r="G152" i="5"/>
  <c r="O152" i="5" s="1"/>
  <c r="A152" i="5"/>
  <c r="N151" i="5"/>
  <c r="M151" i="5"/>
  <c r="G151" i="5"/>
  <c r="O151" i="5" s="1"/>
  <c r="A151" i="5"/>
  <c r="N150" i="5"/>
  <c r="M150" i="5"/>
  <c r="G150" i="5"/>
  <c r="O150" i="5" s="1"/>
  <c r="A150" i="5"/>
  <c r="N149" i="5"/>
  <c r="M149" i="5"/>
  <c r="G149" i="5"/>
  <c r="O149" i="5" s="1"/>
  <c r="A149" i="5"/>
  <c r="N148" i="5"/>
  <c r="M148" i="5"/>
  <c r="G148" i="5"/>
  <c r="O148" i="5" s="1"/>
  <c r="A148" i="5"/>
  <c r="N147" i="5"/>
  <c r="M147" i="5"/>
  <c r="G147" i="5"/>
  <c r="O147" i="5" s="1"/>
  <c r="A147" i="5"/>
  <c r="N146" i="5"/>
  <c r="M146" i="5"/>
  <c r="G146" i="5"/>
  <c r="O146" i="5" s="1"/>
  <c r="A146" i="5"/>
  <c r="N145" i="5"/>
  <c r="M145" i="5"/>
  <c r="G145" i="5"/>
  <c r="O145" i="5" s="1"/>
  <c r="A145" i="5"/>
  <c r="N144" i="5"/>
  <c r="M144" i="5"/>
  <c r="G144" i="5"/>
  <c r="O144" i="5" s="1"/>
  <c r="A144" i="5"/>
  <c r="N143" i="5"/>
  <c r="M143" i="5"/>
  <c r="G143" i="5"/>
  <c r="O143" i="5" s="1"/>
  <c r="A143" i="5"/>
  <c r="N142" i="5"/>
  <c r="M142" i="5"/>
  <c r="G142" i="5"/>
  <c r="O142" i="5" s="1"/>
  <c r="A142" i="5"/>
  <c r="N141" i="5"/>
  <c r="M141" i="5"/>
  <c r="G141" i="5"/>
  <c r="O141" i="5" s="1"/>
  <c r="A141" i="5"/>
  <c r="N140" i="5"/>
  <c r="M140" i="5"/>
  <c r="G140" i="5"/>
  <c r="O140" i="5" s="1"/>
  <c r="A140" i="5"/>
  <c r="N139" i="5"/>
  <c r="M139" i="5"/>
  <c r="G139" i="5"/>
  <c r="O139" i="5" s="1"/>
  <c r="A139" i="5"/>
  <c r="N138" i="5"/>
  <c r="M138" i="5"/>
  <c r="G138" i="5"/>
  <c r="O138" i="5" s="1"/>
  <c r="A138" i="5"/>
  <c r="N137" i="5"/>
  <c r="M137" i="5"/>
  <c r="G137" i="5"/>
  <c r="O137" i="5" s="1"/>
  <c r="A137" i="5"/>
  <c r="N136" i="5"/>
  <c r="M136" i="5"/>
  <c r="G136" i="5"/>
  <c r="O136" i="5" s="1"/>
  <c r="A136" i="5"/>
  <c r="N135" i="5"/>
  <c r="M135" i="5"/>
  <c r="G135" i="5"/>
  <c r="O135" i="5" s="1"/>
  <c r="A135" i="5"/>
  <c r="N134" i="5"/>
  <c r="M134" i="5"/>
  <c r="G134" i="5"/>
  <c r="O134" i="5" s="1"/>
  <c r="A134" i="5"/>
  <c r="N133" i="5"/>
  <c r="M133" i="5"/>
  <c r="G133" i="5"/>
  <c r="O133" i="5" s="1"/>
  <c r="A133" i="5"/>
  <c r="N132" i="5"/>
  <c r="M132" i="5"/>
  <c r="G132" i="5"/>
  <c r="O132" i="5" s="1"/>
  <c r="A132" i="5"/>
  <c r="N131" i="5"/>
  <c r="M131" i="5"/>
  <c r="G131" i="5"/>
  <c r="O131" i="5" s="1"/>
  <c r="A131" i="5"/>
  <c r="N130" i="5"/>
  <c r="M130" i="5"/>
  <c r="G130" i="5"/>
  <c r="O130" i="5" s="1"/>
  <c r="A130" i="5"/>
  <c r="N129" i="5"/>
  <c r="M129" i="5"/>
  <c r="G129" i="5"/>
  <c r="O129" i="5" s="1"/>
  <c r="A129" i="5"/>
  <c r="N128" i="5"/>
  <c r="M128" i="5"/>
  <c r="G128" i="5"/>
  <c r="O128" i="5" s="1"/>
  <c r="A128" i="5"/>
  <c r="N127" i="5"/>
  <c r="M127" i="5"/>
  <c r="G127" i="5"/>
  <c r="O127" i="5" s="1"/>
  <c r="A127" i="5"/>
  <c r="N126" i="5"/>
  <c r="M126" i="5"/>
  <c r="G126" i="5"/>
  <c r="O126" i="5" s="1"/>
  <c r="A126" i="5"/>
  <c r="N125" i="5"/>
  <c r="M125" i="5"/>
  <c r="G125" i="5"/>
  <c r="O125" i="5" s="1"/>
  <c r="A125" i="5"/>
  <c r="N124" i="5"/>
  <c r="M124" i="5"/>
  <c r="G124" i="5"/>
  <c r="O124" i="5" s="1"/>
  <c r="A124" i="5"/>
  <c r="N123" i="5"/>
  <c r="M123" i="5"/>
  <c r="G123" i="5"/>
  <c r="O123" i="5" s="1"/>
  <c r="A123" i="5"/>
  <c r="N122" i="5"/>
  <c r="M122" i="5"/>
  <c r="G122" i="5"/>
  <c r="O122" i="5" s="1"/>
  <c r="A122" i="5"/>
  <c r="N121" i="5"/>
  <c r="M121" i="5"/>
  <c r="G121" i="5"/>
  <c r="O121" i="5" s="1"/>
  <c r="A121" i="5"/>
  <c r="N120" i="5"/>
  <c r="M120" i="5"/>
  <c r="G120" i="5"/>
  <c r="O120" i="5" s="1"/>
  <c r="A120" i="5"/>
  <c r="N119" i="5"/>
  <c r="M119" i="5"/>
  <c r="G119" i="5"/>
  <c r="O119" i="5" s="1"/>
  <c r="A119" i="5"/>
  <c r="N118" i="5"/>
  <c r="M118" i="5"/>
  <c r="G118" i="5"/>
  <c r="O118" i="5" s="1"/>
  <c r="A118" i="5"/>
  <c r="N117" i="5"/>
  <c r="M117" i="5"/>
  <c r="G117" i="5"/>
  <c r="O117" i="5" s="1"/>
  <c r="A117" i="5"/>
  <c r="N116" i="5"/>
  <c r="M116" i="5"/>
  <c r="G116" i="5"/>
  <c r="O116" i="5" s="1"/>
  <c r="A116" i="5"/>
  <c r="N115" i="5"/>
  <c r="M115" i="5"/>
  <c r="G115" i="5"/>
  <c r="O115" i="5" s="1"/>
  <c r="A115" i="5"/>
  <c r="N114" i="5"/>
  <c r="M114" i="5"/>
  <c r="G114" i="5"/>
  <c r="O114" i="5" s="1"/>
  <c r="A114" i="5"/>
  <c r="N113" i="5"/>
  <c r="M113" i="5"/>
  <c r="G113" i="5"/>
  <c r="O113" i="5" s="1"/>
  <c r="A113" i="5"/>
  <c r="N112" i="5"/>
  <c r="M112" i="5"/>
  <c r="G112" i="5"/>
  <c r="O112" i="5" s="1"/>
  <c r="A112" i="5"/>
  <c r="N111" i="5"/>
  <c r="M111" i="5"/>
  <c r="G111" i="5"/>
  <c r="O111" i="5" s="1"/>
  <c r="A111" i="5"/>
  <c r="N110" i="5"/>
  <c r="M110" i="5"/>
  <c r="G110" i="5"/>
  <c r="O110" i="5" s="1"/>
  <c r="A110" i="5"/>
  <c r="N109" i="5"/>
  <c r="M109" i="5"/>
  <c r="G109" i="5"/>
  <c r="O109" i="5" s="1"/>
  <c r="A109" i="5"/>
  <c r="N108" i="5"/>
  <c r="M108" i="5"/>
  <c r="G108" i="5"/>
  <c r="O108" i="5" s="1"/>
  <c r="A108" i="5"/>
  <c r="N107" i="5"/>
  <c r="M107" i="5"/>
  <c r="G107" i="5"/>
  <c r="O107" i="5" s="1"/>
  <c r="A107" i="5"/>
  <c r="N106" i="5"/>
  <c r="M106" i="5"/>
  <c r="G106" i="5"/>
  <c r="O106" i="5" s="1"/>
  <c r="A106" i="5"/>
  <c r="N105" i="5"/>
  <c r="M105" i="5"/>
  <c r="G105" i="5"/>
  <c r="O105" i="5" s="1"/>
  <c r="A105" i="5"/>
  <c r="N104" i="5"/>
  <c r="M104" i="5"/>
  <c r="G104" i="5"/>
  <c r="O104" i="5" s="1"/>
  <c r="A104" i="5"/>
  <c r="N103" i="5"/>
  <c r="M103" i="5"/>
  <c r="G103" i="5"/>
  <c r="O103" i="5" s="1"/>
  <c r="A103" i="5"/>
  <c r="N102" i="5"/>
  <c r="M102" i="5"/>
  <c r="G102" i="5"/>
  <c r="O102" i="5" s="1"/>
  <c r="A102" i="5"/>
  <c r="N101" i="5"/>
  <c r="M101" i="5"/>
  <c r="G101" i="5"/>
  <c r="O101" i="5" s="1"/>
  <c r="A101" i="5"/>
  <c r="N100" i="5"/>
  <c r="M100" i="5"/>
  <c r="G100" i="5"/>
  <c r="O100" i="5" s="1"/>
  <c r="A100" i="5"/>
  <c r="N99" i="5"/>
  <c r="M99" i="5"/>
  <c r="G99" i="5"/>
  <c r="O99" i="5" s="1"/>
  <c r="A99" i="5"/>
  <c r="N98" i="5"/>
  <c r="M98" i="5"/>
  <c r="G98" i="5"/>
  <c r="O98" i="5" s="1"/>
  <c r="A98" i="5"/>
  <c r="N97" i="5"/>
  <c r="M97" i="5"/>
  <c r="G97" i="5"/>
  <c r="O97" i="5" s="1"/>
  <c r="A97" i="5"/>
  <c r="N96" i="5"/>
  <c r="M96" i="5"/>
  <c r="G96" i="5"/>
  <c r="O96" i="5" s="1"/>
  <c r="A96" i="5"/>
  <c r="N95" i="5"/>
  <c r="M95" i="5"/>
  <c r="G95" i="5"/>
  <c r="O95" i="5" s="1"/>
  <c r="A95" i="5"/>
  <c r="N94" i="5"/>
  <c r="M94" i="5"/>
  <c r="G94" i="5"/>
  <c r="O94" i="5" s="1"/>
  <c r="A94" i="5"/>
  <c r="N93" i="5"/>
  <c r="M93" i="5"/>
  <c r="G93" i="5"/>
  <c r="O93" i="5" s="1"/>
  <c r="A93" i="5"/>
  <c r="N92" i="5"/>
  <c r="M92" i="5"/>
  <c r="G92" i="5"/>
  <c r="O92" i="5" s="1"/>
  <c r="A92" i="5"/>
  <c r="N91" i="5"/>
  <c r="M91" i="5"/>
  <c r="G91" i="5"/>
  <c r="O91" i="5" s="1"/>
  <c r="A91" i="5"/>
  <c r="N90" i="5"/>
  <c r="M90" i="5"/>
  <c r="G90" i="5"/>
  <c r="O90" i="5" s="1"/>
  <c r="A90" i="5"/>
  <c r="N89" i="5"/>
  <c r="M89" i="5"/>
  <c r="G89" i="5"/>
  <c r="O89" i="5" s="1"/>
  <c r="A89" i="5"/>
  <c r="N88" i="5"/>
  <c r="M88" i="5"/>
  <c r="G88" i="5"/>
  <c r="O88" i="5" s="1"/>
  <c r="A88" i="5"/>
  <c r="N87" i="5"/>
  <c r="M87" i="5"/>
  <c r="G87" i="5"/>
  <c r="O87" i="5" s="1"/>
  <c r="A87" i="5"/>
  <c r="N86" i="5"/>
  <c r="M86" i="5"/>
  <c r="G86" i="5"/>
  <c r="O86" i="5" s="1"/>
  <c r="A86" i="5"/>
  <c r="N85" i="5"/>
  <c r="M85" i="5"/>
  <c r="G85" i="5"/>
  <c r="O85" i="5" s="1"/>
  <c r="A85" i="5"/>
  <c r="N84" i="5"/>
  <c r="M84" i="5"/>
  <c r="G84" i="5"/>
  <c r="O84" i="5" s="1"/>
  <c r="A84" i="5"/>
  <c r="N83" i="5"/>
  <c r="M83" i="5"/>
  <c r="G83" i="5"/>
  <c r="O83" i="5" s="1"/>
  <c r="A83" i="5"/>
  <c r="N82" i="5"/>
  <c r="M82" i="5"/>
  <c r="G82" i="5"/>
  <c r="O82" i="5" s="1"/>
  <c r="A82" i="5"/>
  <c r="N81" i="5"/>
  <c r="M81" i="5"/>
  <c r="G81" i="5"/>
  <c r="O81" i="5" s="1"/>
  <c r="A81" i="5"/>
  <c r="N80" i="5"/>
  <c r="M80" i="5"/>
  <c r="G80" i="5"/>
  <c r="O80" i="5" s="1"/>
  <c r="A80" i="5"/>
  <c r="N79" i="5"/>
  <c r="M79" i="5"/>
  <c r="G79" i="5"/>
  <c r="O79" i="5" s="1"/>
  <c r="A79" i="5"/>
  <c r="N78" i="5"/>
  <c r="M78" i="5"/>
  <c r="G78" i="5"/>
  <c r="O78" i="5" s="1"/>
  <c r="A78" i="5"/>
  <c r="N77" i="5"/>
  <c r="M77" i="5"/>
  <c r="G77" i="5"/>
  <c r="O77" i="5" s="1"/>
  <c r="A77" i="5"/>
  <c r="N76" i="5"/>
  <c r="M76" i="5"/>
  <c r="G76" i="5"/>
  <c r="O76" i="5" s="1"/>
  <c r="A76" i="5"/>
  <c r="N75" i="5"/>
  <c r="M75" i="5"/>
  <c r="G75" i="5"/>
  <c r="O75" i="5" s="1"/>
  <c r="A75" i="5"/>
  <c r="N74" i="5"/>
  <c r="M74" i="5"/>
  <c r="G74" i="5"/>
  <c r="O74" i="5" s="1"/>
  <c r="A74" i="5"/>
  <c r="N73" i="5"/>
  <c r="M73" i="5"/>
  <c r="G73" i="5"/>
  <c r="O73" i="5" s="1"/>
  <c r="A73" i="5"/>
  <c r="N72" i="5"/>
  <c r="M72" i="5"/>
  <c r="G72" i="5"/>
  <c r="O72" i="5" s="1"/>
  <c r="A72" i="5"/>
  <c r="N71" i="5"/>
  <c r="M71" i="5"/>
  <c r="G71" i="5"/>
  <c r="O71" i="5" s="1"/>
  <c r="A71" i="5"/>
  <c r="N70" i="5"/>
  <c r="M70" i="5"/>
  <c r="G70" i="5"/>
  <c r="O70" i="5" s="1"/>
  <c r="A70" i="5"/>
  <c r="N69" i="5"/>
  <c r="M69" i="5"/>
  <c r="G69" i="5"/>
  <c r="O69" i="5" s="1"/>
  <c r="A69" i="5"/>
  <c r="N68" i="5"/>
  <c r="M68" i="5"/>
  <c r="G68" i="5"/>
  <c r="O68" i="5" s="1"/>
  <c r="A68" i="5"/>
  <c r="N67" i="5"/>
  <c r="M67" i="5"/>
  <c r="G67" i="5"/>
  <c r="O67" i="5" s="1"/>
  <c r="A67" i="5"/>
  <c r="N66" i="5"/>
  <c r="M66" i="5"/>
  <c r="G66" i="5"/>
  <c r="O66" i="5" s="1"/>
  <c r="A66" i="5"/>
  <c r="N65" i="5"/>
  <c r="M65" i="5"/>
  <c r="G65" i="5"/>
  <c r="O65" i="5" s="1"/>
  <c r="A65" i="5"/>
  <c r="N64" i="5"/>
  <c r="M64" i="5"/>
  <c r="G64" i="5"/>
  <c r="O64" i="5" s="1"/>
  <c r="A64" i="5"/>
  <c r="N63" i="5"/>
  <c r="M63" i="5"/>
  <c r="G63" i="5"/>
  <c r="O63" i="5" s="1"/>
  <c r="A63" i="5"/>
  <c r="N62" i="5"/>
  <c r="M62" i="5"/>
  <c r="G62" i="5"/>
  <c r="O62" i="5" s="1"/>
  <c r="A62" i="5"/>
  <c r="N61" i="5"/>
  <c r="M61" i="5"/>
  <c r="G61" i="5"/>
  <c r="O61" i="5" s="1"/>
  <c r="A61" i="5"/>
  <c r="N60" i="5"/>
  <c r="M60" i="5"/>
  <c r="G60" i="5"/>
  <c r="O60" i="5" s="1"/>
  <c r="A60" i="5"/>
  <c r="N59" i="5"/>
  <c r="M59" i="5"/>
  <c r="G59" i="5"/>
  <c r="O59" i="5" s="1"/>
  <c r="A59" i="5"/>
  <c r="N58" i="5"/>
  <c r="M58" i="5"/>
  <c r="G58" i="5"/>
  <c r="O58" i="5" s="1"/>
  <c r="A58" i="5"/>
  <c r="N57" i="5"/>
  <c r="M57" i="5"/>
  <c r="G57" i="5"/>
  <c r="O57" i="5" s="1"/>
  <c r="A57" i="5"/>
  <c r="N56" i="5"/>
  <c r="M56" i="5"/>
  <c r="G56" i="5"/>
  <c r="O56" i="5" s="1"/>
  <c r="A56" i="5"/>
  <c r="N55" i="5"/>
  <c r="M55" i="5"/>
  <c r="G55" i="5"/>
  <c r="O55" i="5" s="1"/>
  <c r="A55" i="5"/>
  <c r="N54" i="5"/>
  <c r="M54" i="5"/>
  <c r="G54" i="5"/>
  <c r="O54" i="5" s="1"/>
  <c r="A54" i="5"/>
  <c r="N53" i="5"/>
  <c r="M53" i="5"/>
  <c r="G53" i="5"/>
  <c r="O53" i="5" s="1"/>
  <c r="A53" i="5"/>
  <c r="N52" i="5"/>
  <c r="M52" i="5"/>
  <c r="G52" i="5"/>
  <c r="O52" i="5" s="1"/>
  <c r="A52" i="5"/>
  <c r="N51" i="5"/>
  <c r="M51" i="5"/>
  <c r="G51" i="5"/>
  <c r="O51" i="5" s="1"/>
  <c r="A51" i="5"/>
  <c r="N50" i="5"/>
  <c r="M50" i="5"/>
  <c r="G50" i="5"/>
  <c r="O50" i="5" s="1"/>
  <c r="A50" i="5"/>
  <c r="N49" i="5"/>
  <c r="M49" i="5"/>
  <c r="G49" i="5"/>
  <c r="O49" i="5" s="1"/>
  <c r="A49" i="5"/>
  <c r="N48" i="5"/>
  <c r="M48" i="5"/>
  <c r="G48" i="5"/>
  <c r="O48" i="5" s="1"/>
  <c r="A48" i="5"/>
  <c r="N47" i="5"/>
  <c r="M47" i="5"/>
  <c r="G47" i="5"/>
  <c r="O47" i="5" s="1"/>
  <c r="A47" i="5"/>
  <c r="N46" i="5"/>
  <c r="M46" i="5"/>
  <c r="G46" i="5"/>
  <c r="O46" i="5" s="1"/>
  <c r="A46" i="5"/>
  <c r="N45" i="5"/>
  <c r="M45" i="5"/>
  <c r="G45" i="5"/>
  <c r="O45" i="5" s="1"/>
  <c r="A45" i="5"/>
  <c r="N44" i="5"/>
  <c r="M44" i="5"/>
  <c r="G44" i="5"/>
  <c r="O44" i="5" s="1"/>
  <c r="A44" i="5"/>
  <c r="N43" i="5"/>
  <c r="M43" i="5"/>
  <c r="G43" i="5"/>
  <c r="O43" i="5" s="1"/>
  <c r="A43" i="5"/>
  <c r="N42" i="5"/>
  <c r="M42" i="5"/>
  <c r="G42" i="5"/>
  <c r="O42" i="5" s="1"/>
  <c r="A42" i="5"/>
  <c r="N41" i="5"/>
  <c r="M41" i="5"/>
  <c r="G41" i="5"/>
  <c r="O41" i="5" s="1"/>
  <c r="A41" i="5"/>
  <c r="N40" i="5"/>
  <c r="M40" i="5"/>
  <c r="G40" i="5"/>
  <c r="O40" i="5" s="1"/>
  <c r="A40" i="5"/>
  <c r="N39" i="5"/>
  <c r="M39" i="5"/>
  <c r="G39" i="5"/>
  <c r="O39" i="5" s="1"/>
  <c r="A39" i="5"/>
  <c r="N38" i="5"/>
  <c r="M38" i="5"/>
  <c r="G38" i="5"/>
  <c r="O38" i="5" s="1"/>
  <c r="A38" i="5"/>
  <c r="N37" i="5"/>
  <c r="M37" i="5"/>
  <c r="G37" i="5"/>
  <c r="O37" i="5" s="1"/>
  <c r="A37" i="5"/>
  <c r="N36" i="5"/>
  <c r="M36" i="5"/>
  <c r="G36" i="5"/>
  <c r="O36" i="5" s="1"/>
  <c r="A36" i="5"/>
  <c r="N35" i="5"/>
  <c r="M35" i="5"/>
  <c r="G35" i="5"/>
  <c r="O35" i="5" s="1"/>
  <c r="A35" i="5"/>
  <c r="N34" i="5"/>
  <c r="M34" i="5"/>
  <c r="G34" i="5"/>
  <c r="O34" i="5" s="1"/>
  <c r="A34" i="5"/>
  <c r="N33" i="5"/>
  <c r="M33" i="5"/>
  <c r="G33" i="5"/>
  <c r="O33" i="5" s="1"/>
  <c r="A33" i="5"/>
  <c r="N32" i="5"/>
  <c r="M32" i="5"/>
  <c r="G32" i="5"/>
  <c r="O32" i="5" s="1"/>
  <c r="A32" i="5"/>
  <c r="N31" i="5"/>
  <c r="M31" i="5"/>
  <c r="G31" i="5"/>
  <c r="O31" i="5" s="1"/>
  <c r="A31" i="5"/>
  <c r="N30" i="5"/>
  <c r="M30" i="5"/>
  <c r="G30" i="5"/>
  <c r="O30" i="5" s="1"/>
  <c r="A30" i="5"/>
  <c r="N29" i="5"/>
  <c r="M29" i="5"/>
  <c r="G29" i="5"/>
  <c r="O29" i="5" s="1"/>
  <c r="A29" i="5"/>
  <c r="N28" i="5"/>
  <c r="M28" i="5"/>
  <c r="G28" i="5"/>
  <c r="O28" i="5" s="1"/>
  <c r="A28" i="5"/>
  <c r="N27" i="5"/>
  <c r="M27" i="5"/>
  <c r="G27" i="5"/>
  <c r="O27" i="5" s="1"/>
  <c r="A27" i="5"/>
  <c r="N26" i="5"/>
  <c r="M26" i="5"/>
  <c r="G26" i="5"/>
  <c r="O26" i="5" s="1"/>
  <c r="A26" i="5"/>
  <c r="N25" i="5"/>
  <c r="M25" i="5"/>
  <c r="G25" i="5"/>
  <c r="O25" i="5" s="1"/>
  <c r="A25" i="5"/>
  <c r="N24" i="5"/>
  <c r="M24" i="5"/>
  <c r="G24" i="5"/>
  <c r="O24" i="5" s="1"/>
  <c r="A24" i="5"/>
  <c r="N23" i="5"/>
  <c r="M23" i="5"/>
  <c r="G23" i="5"/>
  <c r="O23" i="5" s="1"/>
  <c r="A23" i="5"/>
  <c r="N22" i="5"/>
  <c r="M22" i="5"/>
  <c r="G22" i="5"/>
  <c r="O22" i="5" s="1"/>
  <c r="A22" i="5"/>
  <c r="N21" i="5"/>
  <c r="M21" i="5"/>
  <c r="G21" i="5"/>
  <c r="O21" i="5" s="1"/>
  <c r="A21" i="5"/>
  <c r="N20" i="5"/>
  <c r="M20" i="5"/>
  <c r="G20" i="5"/>
  <c r="O20" i="5" s="1"/>
  <c r="A20" i="5"/>
  <c r="N19" i="5"/>
  <c r="M19" i="5"/>
  <c r="G19" i="5"/>
  <c r="O19" i="5" s="1"/>
  <c r="A19" i="5"/>
  <c r="N18" i="5"/>
  <c r="M18" i="5"/>
  <c r="G18" i="5"/>
  <c r="O18" i="5" s="1"/>
  <c r="A18" i="5"/>
  <c r="N17" i="5"/>
  <c r="M17" i="5"/>
  <c r="G17" i="5"/>
  <c r="O17" i="5" s="1"/>
  <c r="A17" i="5"/>
  <c r="N16" i="5"/>
  <c r="M16" i="5"/>
  <c r="G16" i="5"/>
  <c r="O16" i="5" s="1"/>
  <c r="A16" i="5"/>
  <c r="N15" i="5"/>
  <c r="M15" i="5"/>
  <c r="G15" i="5"/>
  <c r="O15" i="5" s="1"/>
  <c r="A15" i="5"/>
  <c r="N14" i="5"/>
  <c r="M14" i="5"/>
  <c r="G14" i="5"/>
  <c r="O14" i="5" s="1"/>
  <c r="A14" i="5"/>
  <c r="N13" i="5"/>
  <c r="M13" i="5"/>
  <c r="G13" i="5"/>
  <c r="O13" i="5" s="1"/>
  <c r="A13" i="5"/>
  <c r="N12" i="5"/>
  <c r="M12" i="5"/>
  <c r="G12" i="5"/>
  <c r="O12" i="5" s="1"/>
  <c r="A12" i="5"/>
  <c r="N11" i="5"/>
  <c r="M11" i="5"/>
  <c r="G11" i="5"/>
  <c r="O11" i="5" s="1"/>
  <c r="A11" i="5"/>
  <c r="N10" i="5"/>
  <c r="M10" i="5"/>
  <c r="G10" i="5"/>
  <c r="O10" i="5" s="1"/>
  <c r="A10" i="5"/>
  <c r="N9" i="5"/>
  <c r="M9" i="5"/>
  <c r="G9" i="5"/>
  <c r="O9" i="5" s="1"/>
  <c r="A9" i="5"/>
  <c r="N8" i="5"/>
  <c r="M8" i="5"/>
  <c r="G8" i="5"/>
  <c r="O8" i="5" s="1"/>
  <c r="A8" i="5"/>
  <c r="N7" i="5"/>
  <c r="M7" i="5"/>
  <c r="G7" i="5"/>
  <c r="O7" i="5" s="1"/>
  <c r="A7" i="5"/>
  <c r="N6" i="5"/>
  <c r="M6" i="5"/>
  <c r="G6" i="5"/>
  <c r="O6" i="5" s="1"/>
  <c r="A6" i="5"/>
  <c r="N5" i="5"/>
  <c r="M5" i="5"/>
  <c r="G5" i="5"/>
  <c r="O5" i="5" s="1"/>
  <c r="A5" i="5"/>
  <c r="N4" i="5"/>
  <c r="M4" i="5"/>
  <c r="G4" i="5"/>
  <c r="O4" i="5" s="1"/>
  <c r="A4" i="5"/>
  <c r="N3" i="5"/>
  <c r="M3" i="5"/>
  <c r="G3" i="5"/>
  <c r="O3" i="5" s="1"/>
  <c r="A3" i="5"/>
  <c r="N2" i="5"/>
  <c r="M2" i="5"/>
  <c r="G2" i="5"/>
  <c r="O2" i="5" s="1"/>
  <c r="A2" i="5"/>
  <c r="B4" i="3"/>
  <c r="B3" i="3"/>
  <c r="B2" i="3"/>
  <c r="B14" i="4" l="1"/>
  <c r="B16" i="4"/>
  <c r="B20" i="4" s="1"/>
  <c r="B22" i="4" s="1"/>
</calcChain>
</file>

<file path=xl/sharedStrings.xml><?xml version="1.0" encoding="utf-8"?>
<sst xmlns="http://schemas.openxmlformats.org/spreadsheetml/2006/main" count="1751" uniqueCount="529">
  <si>
    <t>Ville</t>
  </si>
  <si>
    <t>Pays</t>
  </si>
  <si>
    <t>Catégorie âge</t>
  </si>
  <si>
    <t>Lyon</t>
  </si>
  <si>
    <t>France</t>
  </si>
  <si>
    <t>&lt;18</t>
  </si>
  <si>
    <t>Mineur</t>
  </si>
  <si>
    <t>Naples</t>
  </si>
  <si>
    <t>Italie</t>
  </si>
  <si>
    <t>18-29</t>
  </si>
  <si>
    <t>Jeune adulte</t>
  </si>
  <si>
    <t>New York</t>
  </si>
  <si>
    <t>USA</t>
  </si>
  <si>
    <t>30-59</t>
  </si>
  <si>
    <t>Adulte</t>
  </si>
  <si>
    <t>Marrakech</t>
  </si>
  <si>
    <t>Maroc</t>
  </si>
  <si>
    <t>60 et plus</t>
  </si>
  <si>
    <t>Senior</t>
  </si>
  <si>
    <t>Tokyo</t>
  </si>
  <si>
    <t>Japon</t>
  </si>
  <si>
    <t>Ville Voyage</t>
  </si>
  <si>
    <t>Prix</t>
  </si>
  <si>
    <t>Type_Voyage</t>
  </si>
  <si>
    <t>StreetFoodTour</t>
  </si>
  <si>
    <t>SafariGourmand</t>
  </si>
  <si>
    <t>RouteDesChefs</t>
  </si>
  <si>
    <t>Tableaux et graphiques croisés dynamiques</t>
  </si>
  <si>
    <r>
      <t xml:space="preserve">Graphique montrant le nombre de clients par </t>
    </r>
    <r>
      <rPr>
        <b/>
        <sz val="12"/>
        <color rgb="FF000000"/>
        <rFont val="Arial"/>
        <family val="2"/>
      </rPr>
      <t>Destination</t>
    </r>
    <r>
      <rPr>
        <sz val="12"/>
        <color rgb="FF000000"/>
        <rFont val="Arial"/>
        <family val="2"/>
      </rPr>
      <t xml:space="preserve"> et </t>
    </r>
    <r>
      <rPr>
        <b/>
        <sz val="12"/>
        <color rgb="FF000000"/>
        <rFont val="Arial"/>
        <family val="2"/>
      </rPr>
      <t>TypeVoyage</t>
    </r>
  </si>
  <si>
    <t>TCD du nombre de clients par VilleClient et par Destination</t>
  </si>
  <si>
    <r>
      <rPr>
        <sz val="12"/>
        <color rgb="FF000000"/>
        <rFont val="Arial Narrow"/>
      </rPr>
      <t xml:space="preserve">Nombre de clients par </t>
    </r>
    <r>
      <rPr>
        <b/>
        <sz val="12"/>
        <color rgb="FF000000"/>
        <rFont val="Arial"/>
      </rPr>
      <t>Tranche_âge</t>
    </r>
    <r>
      <rPr>
        <sz val="12"/>
        <color rgb="FF000000"/>
        <rFont val="Arial"/>
      </rPr>
      <t>, ajouter un filtre pour le Genre</t>
    </r>
  </si>
  <si>
    <t>Filtre</t>
  </si>
  <si>
    <t>Réponse</t>
  </si>
  <si>
    <t>Durée moyenne des voyages pour  Lyon et Naples dont le type de voyage est Street Food</t>
  </si>
  <si>
    <t>Nombre de clients homme, vivant à neuchâtel et de femmes dont la destination est Tokyo.
Il faut une extraction pour créer un futur publipostage de laquelle nous avons besoin de connaître uniquement les  informations :
TITRE / NOM / PRENOM / VILLE / DATE NAISSANCE</t>
  </si>
  <si>
    <t>Combien de participants "StreetFoodTour" pour les villes de Marrakech, Lyon et Naples</t>
  </si>
  <si>
    <t>TRAVELIA</t>
  </si>
  <si>
    <t>Facture de voyage</t>
  </si>
  <si>
    <t>Code_client</t>
  </si>
  <si>
    <t>Titre de civilité</t>
  </si>
  <si>
    <t>Nom et prénom</t>
  </si>
  <si>
    <t>Choix du voyage</t>
  </si>
  <si>
    <t>Type de voyage</t>
  </si>
  <si>
    <t>Prix du voyage</t>
  </si>
  <si>
    <t>Remise âge</t>
  </si>
  <si>
    <t>Remise Europe</t>
  </si>
  <si>
    <t>Prix total</t>
  </si>
  <si>
    <t>Statut client</t>
  </si>
  <si>
    <t>Titre</t>
  </si>
  <si>
    <t>Nom</t>
  </si>
  <si>
    <t>Prénom</t>
  </si>
  <si>
    <t>VilleClient</t>
  </si>
  <si>
    <t>DateNaissance</t>
  </si>
  <si>
    <t>Age_Client</t>
  </si>
  <si>
    <t>Destination</t>
  </si>
  <si>
    <t>TypeVoyage</t>
  </si>
  <si>
    <t>Date_Départ</t>
  </si>
  <si>
    <t>Durée_jours</t>
  </si>
  <si>
    <t>Date_arrivée</t>
  </si>
  <si>
    <t>Code_Voyage</t>
  </si>
  <si>
    <t>Madame</t>
  </si>
  <si>
    <t>BARRACHINA</t>
  </si>
  <si>
    <t>Monique</t>
  </si>
  <si>
    <t>Neuchâtel</t>
  </si>
  <si>
    <t>BARRANDON</t>
  </si>
  <si>
    <t>Stéphanie</t>
  </si>
  <si>
    <t>Delémont</t>
  </si>
  <si>
    <t>Monsieur</t>
  </si>
  <si>
    <t>BASS</t>
  </si>
  <si>
    <t>Thierry</t>
  </si>
  <si>
    <t>Porrentruy</t>
  </si>
  <si>
    <t>BAUDET</t>
  </si>
  <si>
    <t>Arlette</t>
  </si>
  <si>
    <t>Bienne</t>
  </si>
  <si>
    <t>Michele</t>
  </si>
  <si>
    <t>BEAUDEAU</t>
  </si>
  <si>
    <t>Gérard</t>
  </si>
  <si>
    <t>BEAUMIER</t>
  </si>
  <si>
    <t>Isabelle</t>
  </si>
  <si>
    <t>BEDO</t>
  </si>
  <si>
    <t>Jean</t>
  </si>
  <si>
    <t>BEETHOVEN</t>
  </si>
  <si>
    <t>BENHAMOU</t>
  </si>
  <si>
    <t>Pauline</t>
  </si>
  <si>
    <t>BENSIMON</t>
  </si>
  <si>
    <t>Elisabeth</t>
  </si>
  <si>
    <t>Pascal</t>
  </si>
  <si>
    <t>BÉRAUD</t>
  </si>
  <si>
    <t>Nathalie</t>
  </si>
  <si>
    <t>BERDUGO</t>
  </si>
  <si>
    <t>Bernadette</t>
  </si>
  <si>
    <t>BERSET</t>
  </si>
  <si>
    <t>Julie</t>
  </si>
  <si>
    <t>BERTHOLET</t>
  </si>
  <si>
    <t>Ghislaine</t>
  </si>
  <si>
    <t>BERTOLO</t>
  </si>
  <si>
    <t>Claudie</t>
  </si>
  <si>
    <t>BERTRAND</t>
  </si>
  <si>
    <t>Roger</t>
  </si>
  <si>
    <t>BIDAULT</t>
  </si>
  <si>
    <t>Marie-Reine</t>
  </si>
  <si>
    <t>BINET</t>
  </si>
  <si>
    <t>Emmanuel</t>
  </si>
  <si>
    <t>Olivier</t>
  </si>
  <si>
    <t>BLANC</t>
  </si>
  <si>
    <t>Antoine</t>
  </si>
  <si>
    <t>Sion</t>
  </si>
  <si>
    <t>Giséle</t>
  </si>
  <si>
    <t>BLANCHOT</t>
  </si>
  <si>
    <t>Guy</t>
  </si>
  <si>
    <t>Fribourg</t>
  </si>
  <si>
    <t>BOLLO</t>
  </si>
  <si>
    <t>René</t>
  </si>
  <si>
    <t>BONNAY</t>
  </si>
  <si>
    <t>Céline</t>
  </si>
  <si>
    <t>BOUCHET</t>
  </si>
  <si>
    <t>Audrey</t>
  </si>
  <si>
    <t>Micheline</t>
  </si>
  <si>
    <t>BOUDART</t>
  </si>
  <si>
    <t>Orianne</t>
  </si>
  <si>
    <t>BOULLICAUD</t>
  </si>
  <si>
    <t>Paul</t>
  </si>
  <si>
    <t>BOUN</t>
  </si>
  <si>
    <t>Jeanine</t>
  </si>
  <si>
    <t>BOUSLAH</t>
  </si>
  <si>
    <t>Fabien</t>
  </si>
  <si>
    <t>BOVERO</t>
  </si>
  <si>
    <t>Gilbert</t>
  </si>
  <si>
    <t>Brigliador</t>
  </si>
  <si>
    <t>Bonami</t>
  </si>
  <si>
    <t>BRON</t>
  </si>
  <si>
    <t>Geneviève</t>
  </si>
  <si>
    <t>Bruce</t>
  </si>
  <si>
    <t>Deserres</t>
  </si>
  <si>
    <t>Brunella</t>
  </si>
  <si>
    <t>Grandpré</t>
  </si>
  <si>
    <t>BRUNET</t>
  </si>
  <si>
    <t>Murielle</t>
  </si>
  <si>
    <t>Bruno</t>
  </si>
  <si>
    <t>Loiseau</t>
  </si>
  <si>
    <t>La Chaux-de-Fonds</t>
  </si>
  <si>
    <t>BSIRI</t>
  </si>
  <si>
    <t>Marie-Rose</t>
  </si>
  <si>
    <t>Burrell</t>
  </si>
  <si>
    <t>Lafrenière</t>
  </si>
  <si>
    <t>Byron</t>
  </si>
  <si>
    <t>Marcil</t>
  </si>
  <si>
    <t>CAILLOT</t>
  </si>
  <si>
    <t>Martine</t>
  </si>
  <si>
    <t>CALVET</t>
  </si>
  <si>
    <t>Chrystel</t>
  </si>
  <si>
    <t>CAMELOT</t>
  </si>
  <si>
    <t>Cédric</t>
  </si>
  <si>
    <t>Berne</t>
  </si>
  <si>
    <t>CARRERA</t>
  </si>
  <si>
    <t>Victor</t>
  </si>
  <si>
    <t>Catherine</t>
  </si>
  <si>
    <t>Bilodeau</t>
  </si>
  <si>
    <t>CERCOTTE</t>
  </si>
  <si>
    <t>Marie-Isabelle</t>
  </si>
  <si>
    <t>CHAMBLAS</t>
  </si>
  <si>
    <t>CHARBONNET</t>
  </si>
  <si>
    <t>Emilie</t>
  </si>
  <si>
    <t>Zurich</t>
  </si>
  <si>
    <t>CHARDON</t>
  </si>
  <si>
    <t>Camille</t>
  </si>
  <si>
    <t>CHAUBEAU</t>
  </si>
  <si>
    <t>Louis</t>
  </si>
  <si>
    <t>CHAVES</t>
  </si>
  <si>
    <t>CHEHMAT</t>
  </si>
  <si>
    <t>Jocelyne</t>
  </si>
  <si>
    <t>Cheney</t>
  </si>
  <si>
    <t>CHI</t>
  </si>
  <si>
    <t>Nicole</t>
  </si>
  <si>
    <t>CHICHE</t>
  </si>
  <si>
    <t>Vincent</t>
  </si>
  <si>
    <t>CHRISTOPHE</t>
  </si>
  <si>
    <t>Laetitia</t>
  </si>
  <si>
    <t>Claude</t>
  </si>
  <si>
    <t>Poulin</t>
  </si>
  <si>
    <t>Séguin</t>
  </si>
  <si>
    <t>CLAVERIE</t>
  </si>
  <si>
    <t>Clovis</t>
  </si>
  <si>
    <t>Vaillancourt</t>
  </si>
  <si>
    <t>COBHEN</t>
  </si>
  <si>
    <t>Gaylor</t>
  </si>
  <si>
    <t>COHEN</t>
  </si>
  <si>
    <t>Christian</t>
  </si>
  <si>
    <t>COLOMBO</t>
  </si>
  <si>
    <t>Stefano</t>
  </si>
  <si>
    <t>Lugano</t>
  </si>
  <si>
    <t>COMTE</t>
  </si>
  <si>
    <t>Marc</t>
  </si>
  <si>
    <t>Martin</t>
  </si>
  <si>
    <t>CORBET</t>
  </si>
  <si>
    <t>COUDERC</t>
  </si>
  <si>
    <t>Marie-Louise</t>
  </si>
  <si>
    <t>COUGET</t>
  </si>
  <si>
    <t>Delphine</t>
  </si>
  <si>
    <t>CRIÉ</t>
  </si>
  <si>
    <t>Michel</t>
  </si>
  <si>
    <t>CROMBEZ</t>
  </si>
  <si>
    <t>Nadia</t>
  </si>
  <si>
    <t>CUCIT</t>
  </si>
  <si>
    <t>CYMBALIST</t>
  </si>
  <si>
    <t>Christophe</t>
  </si>
  <si>
    <t>DAMBSKI</t>
  </si>
  <si>
    <t>DANIEL</t>
  </si>
  <si>
    <t>DEDIEU</t>
  </si>
  <si>
    <t>Vanessa</t>
  </si>
  <si>
    <t>DEFRANCE</t>
  </si>
  <si>
    <t>Eliette</t>
  </si>
  <si>
    <t>DEIXONNE</t>
  </si>
  <si>
    <t>Nadine</t>
  </si>
  <si>
    <t>DELAMARRE</t>
  </si>
  <si>
    <t>Jean-Luc</t>
  </si>
  <si>
    <t>Delmar</t>
  </si>
  <si>
    <t>Bourque</t>
  </si>
  <si>
    <t>DELUC</t>
  </si>
  <si>
    <t>DENIS</t>
  </si>
  <si>
    <t>Claudine</t>
  </si>
  <si>
    <t>DESHAYES</t>
  </si>
  <si>
    <t>DESROSES</t>
  </si>
  <si>
    <t>DESTAIN</t>
  </si>
  <si>
    <t>Roseline</t>
  </si>
  <si>
    <t>D'HÉROUVILLE</t>
  </si>
  <si>
    <t>Yolande</t>
  </si>
  <si>
    <t>DI</t>
  </si>
  <si>
    <t>Dominic</t>
  </si>
  <si>
    <t>LaGrande</t>
  </si>
  <si>
    <t>Mercier</t>
  </si>
  <si>
    <t>Dominique</t>
  </si>
  <si>
    <t>Garceau</t>
  </si>
  <si>
    <t>Donat</t>
  </si>
  <si>
    <t>DONG</t>
  </si>
  <si>
    <t>DORLEANS</t>
  </si>
  <si>
    <t>François-Xavier</t>
  </si>
  <si>
    <t>Jérémie</t>
  </si>
  <si>
    <t>DOUCOURE</t>
  </si>
  <si>
    <t>Sébastien</t>
  </si>
  <si>
    <t>DUBOIS</t>
  </si>
  <si>
    <t>Anaïs</t>
  </si>
  <si>
    <t>DUPONT</t>
  </si>
  <si>
    <t>Genève</t>
  </si>
  <si>
    <t>DUPRÉ</t>
  </si>
  <si>
    <t>Sophie</t>
  </si>
  <si>
    <t>DUROC</t>
  </si>
  <si>
    <t>Annie</t>
  </si>
  <si>
    <t>EGREVE</t>
  </si>
  <si>
    <t>Aymeric</t>
  </si>
  <si>
    <t>Jean-René</t>
  </si>
  <si>
    <t>EL KAABI</t>
  </si>
  <si>
    <t>Emmanuelle</t>
  </si>
  <si>
    <t>Barjavel</t>
  </si>
  <si>
    <t>Ermengardi</t>
  </si>
  <si>
    <t>Lacombe</t>
  </si>
  <si>
    <t>Eulalie</t>
  </si>
  <si>
    <t>Brisette</t>
  </si>
  <si>
    <t>Labrie</t>
  </si>
  <si>
    <t>Eustache</t>
  </si>
  <si>
    <t>Labelle</t>
  </si>
  <si>
    <t>Poissonnier</t>
  </si>
  <si>
    <t>FALZON</t>
  </si>
  <si>
    <t>Patricia</t>
  </si>
  <si>
    <t>Fanette</t>
  </si>
  <si>
    <t>Quessy</t>
  </si>
  <si>
    <t>FARIDI</t>
  </si>
  <si>
    <t>FAUCHEUX</t>
  </si>
  <si>
    <t>Fauna</t>
  </si>
  <si>
    <t>L'Heureux</t>
  </si>
  <si>
    <t>FAUQUIER</t>
  </si>
  <si>
    <t>Mireille</t>
  </si>
  <si>
    <t>FAVRE</t>
  </si>
  <si>
    <t>Dany</t>
  </si>
  <si>
    <t>FEBVRE</t>
  </si>
  <si>
    <t>Denis</t>
  </si>
  <si>
    <t>FEDON</t>
  </si>
  <si>
    <t>Marie-Claude</t>
  </si>
  <si>
    <t>FERNANDEZ</t>
  </si>
  <si>
    <t>Yvette</t>
  </si>
  <si>
    <t>FERRAND</t>
  </si>
  <si>
    <t>FILLEAU</t>
  </si>
  <si>
    <t>Sylvie</t>
  </si>
  <si>
    <t>FITOUSSI</t>
  </si>
  <si>
    <t>Samuel</t>
  </si>
  <si>
    <t>Fortun</t>
  </si>
  <si>
    <t>Leclair</t>
  </si>
  <si>
    <t>FOURNOL</t>
  </si>
  <si>
    <t>FRANÇOIS</t>
  </si>
  <si>
    <t>Anne-Sophie</t>
  </si>
  <si>
    <t>Françoise</t>
  </si>
  <si>
    <t>Begin</t>
  </si>
  <si>
    <t>FRETTE</t>
  </si>
  <si>
    <t>FREYSSINET</t>
  </si>
  <si>
    <t>Jean-José</t>
  </si>
  <si>
    <t>Ludovic</t>
  </si>
  <si>
    <t>Maud</t>
  </si>
  <si>
    <t>FRISA</t>
  </si>
  <si>
    <t>Brigitte</t>
  </si>
  <si>
    <t>Fusberta</t>
  </si>
  <si>
    <t>Cailot</t>
  </si>
  <si>
    <t>GAILLARD</t>
  </si>
  <si>
    <t>Hugo</t>
  </si>
  <si>
    <t>Gano</t>
  </si>
  <si>
    <t>Fremont</t>
  </si>
  <si>
    <t>GEIL</t>
  </si>
  <si>
    <t>Bonneville</t>
  </si>
  <si>
    <t>GENTIL</t>
  </si>
  <si>
    <t>Michelle</t>
  </si>
  <si>
    <t>GEORGET</t>
  </si>
  <si>
    <t>Philippe</t>
  </si>
  <si>
    <t>Germain</t>
  </si>
  <si>
    <t>Proulx</t>
  </si>
  <si>
    <t>GHAFFAR</t>
  </si>
  <si>
    <t>GHIBAUDO</t>
  </si>
  <si>
    <t>GILLINGHAM</t>
  </si>
  <si>
    <t>Magdeleine</t>
  </si>
  <si>
    <t>GIRARD</t>
  </si>
  <si>
    <t>André</t>
  </si>
  <si>
    <t>GIRAUDO</t>
  </si>
  <si>
    <t>GIRON</t>
  </si>
  <si>
    <t>Anne-Marie</t>
  </si>
  <si>
    <t>GLYNATSIS</t>
  </si>
  <si>
    <t>Estelle</t>
  </si>
  <si>
    <t>GONDOUIN</t>
  </si>
  <si>
    <t>Bernard</t>
  </si>
  <si>
    <t>GORZINSKY</t>
  </si>
  <si>
    <t>Odette</t>
  </si>
  <si>
    <t>GOUILLON</t>
  </si>
  <si>
    <t>Chantal</t>
  </si>
  <si>
    <t>GOYER</t>
  </si>
  <si>
    <t>GRAIN</t>
  </si>
  <si>
    <t>Laurence</t>
  </si>
  <si>
    <t>GUELT</t>
  </si>
  <si>
    <t>GUILLE</t>
  </si>
  <si>
    <t>GUILLET</t>
  </si>
  <si>
    <t>Pierre</t>
  </si>
  <si>
    <t>GUITTON</t>
  </si>
  <si>
    <t>Francis</t>
  </si>
  <si>
    <t>GUTFREUND</t>
  </si>
  <si>
    <t>GUYOT</t>
  </si>
  <si>
    <t>HABRANT</t>
  </si>
  <si>
    <t>HARAULT</t>
  </si>
  <si>
    <t>Armelle</t>
  </si>
  <si>
    <t>HENRY</t>
  </si>
  <si>
    <t>Nicolas</t>
  </si>
  <si>
    <t>HERBÉ</t>
  </si>
  <si>
    <t>Joelle</t>
  </si>
  <si>
    <t>HERCLICH</t>
  </si>
  <si>
    <t>Laura</t>
  </si>
  <si>
    <t>HERMANT</t>
  </si>
  <si>
    <t>Jean-Pierre</t>
  </si>
  <si>
    <t>HERSELIN</t>
  </si>
  <si>
    <t>HEURAUX</t>
  </si>
  <si>
    <t>Huette</t>
  </si>
  <si>
    <t>Thériault</t>
  </si>
  <si>
    <t>Hugues</t>
  </si>
  <si>
    <t>Pichette</t>
  </si>
  <si>
    <t>HUSETOWSKI</t>
  </si>
  <si>
    <t>Franca</t>
  </si>
  <si>
    <t>ILARDO</t>
  </si>
  <si>
    <t>IMMEUBLE</t>
  </si>
  <si>
    <t>JOLIBOIS</t>
  </si>
  <si>
    <t>JOLY</t>
  </si>
  <si>
    <t>Gautier</t>
  </si>
  <si>
    <t>JORDAN</t>
  </si>
  <si>
    <t>Mélanie</t>
  </si>
  <si>
    <t>Lausanne</t>
  </si>
  <si>
    <t>Joseph</t>
  </si>
  <si>
    <t>Piedalue</t>
  </si>
  <si>
    <t>JULIENSE</t>
  </si>
  <si>
    <t>Marie-Thérèse</t>
  </si>
  <si>
    <t>Matthieu</t>
  </si>
  <si>
    <t>KAC</t>
  </si>
  <si>
    <t>Christine</t>
  </si>
  <si>
    <t>Kari</t>
  </si>
  <si>
    <t>Leduc</t>
  </si>
  <si>
    <t>KARSENTY</t>
  </si>
  <si>
    <t>KILBURG</t>
  </si>
  <si>
    <t>Caroline</t>
  </si>
  <si>
    <t>KONGOLO</t>
  </si>
  <si>
    <t>David</t>
  </si>
  <si>
    <t>KRIEF</t>
  </si>
  <si>
    <t>KTORZA</t>
  </si>
  <si>
    <t>Juliette</t>
  </si>
  <si>
    <t>LACHAUSSÉE</t>
  </si>
  <si>
    <t>Anita</t>
  </si>
  <si>
    <t>LACIRE</t>
  </si>
  <si>
    <t>LADD</t>
  </si>
  <si>
    <t>LAFORET</t>
  </si>
  <si>
    <t>Clara</t>
  </si>
  <si>
    <t>Hubert</t>
  </si>
  <si>
    <t>LAM</t>
  </si>
  <si>
    <t>Pierrette</t>
  </si>
  <si>
    <t>LAMBERT</t>
  </si>
  <si>
    <t>Henri</t>
  </si>
  <si>
    <t>Landers</t>
  </si>
  <si>
    <t>Legault</t>
  </si>
  <si>
    <t>LANDON</t>
  </si>
  <si>
    <t>Marie-Odile</t>
  </si>
  <si>
    <t>LANLO</t>
  </si>
  <si>
    <t>LAUB</t>
  </si>
  <si>
    <t>LE BARBANCHON</t>
  </si>
  <si>
    <t>LE HYARIC</t>
  </si>
  <si>
    <t>LE LOCH</t>
  </si>
  <si>
    <t>LE PREVOST</t>
  </si>
  <si>
    <t>Marie-Anne</t>
  </si>
  <si>
    <t>Leala</t>
  </si>
  <si>
    <t>LEBAS</t>
  </si>
  <si>
    <t>Eliane</t>
  </si>
  <si>
    <t>LEBRETON</t>
  </si>
  <si>
    <t>LEDOUX</t>
  </si>
  <si>
    <t>Madeleine</t>
  </si>
  <si>
    <t>LEE</t>
  </si>
  <si>
    <t>LEFORT</t>
  </si>
  <si>
    <t>Myriam</t>
  </si>
  <si>
    <t>LEGRAND</t>
  </si>
  <si>
    <t>Stéphane</t>
  </si>
  <si>
    <t>LEKA</t>
  </si>
  <si>
    <t>LEMAIRE</t>
  </si>
  <si>
    <t>LEMARI</t>
  </si>
  <si>
    <t>Marie-Brigitte</t>
  </si>
  <si>
    <t>LEMARIÉ</t>
  </si>
  <si>
    <t>LEURRE</t>
  </si>
  <si>
    <t>Denise</t>
  </si>
  <si>
    <t>LHERMITTE</t>
  </si>
  <si>
    <t>Lirienne</t>
  </si>
  <si>
    <t>Plouffe</t>
  </si>
  <si>
    <t>LOUAPRE</t>
  </si>
  <si>
    <t>Louisette</t>
  </si>
  <si>
    <t>LY</t>
  </si>
  <si>
    <t>Adrien</t>
  </si>
  <si>
    <t>Lyle</t>
  </si>
  <si>
    <t>Jodion</t>
  </si>
  <si>
    <t>Magnolia</t>
  </si>
  <si>
    <t>de Launay</t>
  </si>
  <si>
    <t>MARECHAL</t>
  </si>
  <si>
    <t>MARINIER</t>
  </si>
  <si>
    <t>Christiane</t>
  </si>
  <si>
    <t>Marcel</t>
  </si>
  <si>
    <t>Marmion</t>
  </si>
  <si>
    <t>Boncoeur</t>
  </si>
  <si>
    <t>MAROTE</t>
  </si>
  <si>
    <t>Marie-José</t>
  </si>
  <si>
    <t>MARQUEZ</t>
  </si>
  <si>
    <t>Marie-Cécile</t>
  </si>
  <si>
    <t>MARSHER</t>
  </si>
  <si>
    <t>Franz</t>
  </si>
  <si>
    <t>MARTAUD</t>
  </si>
  <si>
    <t>Daniel</t>
  </si>
  <si>
    <t>MARTEL</t>
  </si>
  <si>
    <t>MARTI</t>
  </si>
  <si>
    <t>Anne</t>
  </si>
  <si>
    <t>MARTIN</t>
  </si>
  <si>
    <t>Claire</t>
  </si>
  <si>
    <t>Jacqueline</t>
  </si>
  <si>
    <t>Laurent</t>
  </si>
  <si>
    <t>Lemelin</t>
  </si>
  <si>
    <t>Maryse</t>
  </si>
  <si>
    <t>Deslauriers</t>
  </si>
  <si>
    <t>Mathilde</t>
  </si>
  <si>
    <t>Pitre</t>
  </si>
  <si>
    <t>MAZEL</t>
  </si>
  <si>
    <t>MECHARD</t>
  </si>
  <si>
    <t>Véronique</t>
  </si>
  <si>
    <t>Mercer</t>
  </si>
  <si>
    <t>MERCIER</t>
  </si>
  <si>
    <t>Evelyne</t>
  </si>
  <si>
    <t>MERLAUD</t>
  </si>
  <si>
    <t>MESROBIAN</t>
  </si>
  <si>
    <t>Joël</t>
  </si>
  <si>
    <t>MIANET</t>
  </si>
  <si>
    <t>Georges</t>
  </si>
  <si>
    <t>MICELI</t>
  </si>
  <si>
    <t>Michèle</t>
  </si>
  <si>
    <t>Laberge</t>
  </si>
  <si>
    <t>MILLET</t>
  </si>
  <si>
    <t>Pasquale</t>
  </si>
  <si>
    <t>MOINARD</t>
  </si>
  <si>
    <t>Loïc</t>
  </si>
  <si>
    <t>MOITA</t>
  </si>
  <si>
    <t>Jeanne</t>
  </si>
  <si>
    <t>MONNIER</t>
  </si>
  <si>
    <t>Sandrine</t>
  </si>
  <si>
    <t>MONTFORT</t>
  </si>
  <si>
    <t>Huong</t>
  </si>
  <si>
    <t>MOREL</t>
  </si>
  <si>
    <t>NAIMI</t>
  </si>
  <si>
    <t>Georgette</t>
  </si>
  <si>
    <t>NICOLLE</t>
  </si>
  <si>
    <t>OBEL</t>
  </si>
  <si>
    <t>Rolande</t>
  </si>
  <si>
    <t>OCLOO</t>
  </si>
  <si>
    <t>ONG</t>
  </si>
  <si>
    <t>Orva</t>
  </si>
  <si>
    <t>Tanguay</t>
  </si>
  <si>
    <t>OTTOLAVA</t>
  </si>
  <si>
    <t>Paien</t>
  </si>
  <si>
    <t>Melanson</t>
  </si>
  <si>
    <t>PARINET</t>
  </si>
  <si>
    <t>PARTOUCHE</t>
  </si>
  <si>
    <t>Robert</t>
  </si>
  <si>
    <t>Lemieux</t>
  </si>
  <si>
    <t>Nadeau</t>
  </si>
  <si>
    <t>PAVARD</t>
  </si>
  <si>
    <t>PEDRO</t>
  </si>
  <si>
    <t>PENALVA</t>
  </si>
  <si>
    <t>PERFETTO</t>
  </si>
  <si>
    <t>PERRET</t>
  </si>
  <si>
    <t>Aline</t>
  </si>
  <si>
    <t>PERRUCHON</t>
  </si>
  <si>
    <t>Fabrice</t>
  </si>
  <si>
    <t>Peverell</t>
  </si>
  <si>
    <t>Sciverit</t>
  </si>
  <si>
    <t>Philippine</t>
  </si>
  <si>
    <t>Huard</t>
  </si>
  <si>
    <t>PIDERIT</t>
  </si>
  <si>
    <t>POISSON</t>
  </si>
  <si>
    <t>PONTALIER</t>
  </si>
  <si>
    <t>REY</t>
  </si>
  <si>
    <t>ROCHAT</t>
  </si>
  <si>
    <t>Julien</t>
  </si>
  <si>
    <t>SCHMID</t>
  </si>
  <si>
    <t>STEINER</t>
  </si>
  <si>
    <t>Romain</t>
  </si>
  <si>
    <t>WENGER</t>
  </si>
  <si>
    <t>Lucas</t>
  </si>
  <si>
    <t>Tranche_âge</t>
  </si>
  <si>
    <t>bed-1986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</si>
</sst>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\ &quot;CHF&quot;"/>
  </numFmts>
  <fonts count="21" x14ac:knownFonts="1">
    <font>
      <sz val="12"/>
      <color theme="1"/>
      <name val="Arial"/>
    </font>
    <font>
      <sz val="10"/>
      <name val="Arial Narrow"/>
    </font>
    <font>
      <sz val="14"/>
      <name val="Arial Narrow"/>
    </font>
    <font>
      <sz val="10"/>
      <name val="Arial"/>
    </font>
    <font>
      <b/>
      <sz val="18"/>
      <name val="Arial Narrow"/>
    </font>
    <font>
      <sz val="18"/>
      <name val="Arial Narrow"/>
    </font>
    <font>
      <sz val="12"/>
      <name val="Arial Narrow"/>
    </font>
    <font>
      <b/>
      <sz val="12"/>
      <name val="Arial Narrow"/>
    </font>
    <font>
      <b/>
      <sz val="14"/>
      <name val="Arial Narrow"/>
    </font>
    <font>
      <b/>
      <sz val="12"/>
      <color theme="1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 Narrow"/>
    </font>
    <font>
      <sz val="12"/>
      <color rgb="FF000000"/>
      <name val="Arial Narrow"/>
    </font>
    <font>
      <b/>
      <sz val="11"/>
      <color rgb="FFFFFFFF"/>
      <name val="Calibri"/>
    </font>
    <font>
      <b/>
      <sz val="12"/>
      <color rgb="FFFFFFFF"/>
      <name val="Arial"/>
    </font>
    <font>
      <b/>
      <sz val="14"/>
      <color rgb="FFFFFFFF"/>
      <name val="Arial Narrow"/>
    </font>
    <font>
      <b/>
      <sz val="12"/>
      <color rgb="FFFFFFFF"/>
      <name val="Arial Narrow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rgb="FF00B0F0"/>
      </patternFill>
    </fill>
    <fill>
      <patternFill patternType="solid">
        <fgColor theme="5"/>
      </patternFill>
    </fill>
    <fill>
      <patternFill patternType="solid">
        <fgColor rgb="FFFFFFFF"/>
      </patternFill>
    </fill>
    <fill>
      <patternFill patternType="solid">
        <fgColor rgb="FF1F4E79"/>
      </patternFill>
    </fill>
    <fill>
      <patternFill patternType="solid">
        <fgColor rgb="FFD9EAF7"/>
      </patternFill>
    </fill>
    <fill>
      <patternFill patternType="solid">
        <fgColor rgb="FFDDEBF7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36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vertical="center"/>
    </xf>
    <xf numFmtId="0" fontId="6" fillId="0" borderId="3" xfId="1" applyFont="1" applyBorder="1" applyAlignment="1">
      <alignment vertical="center" wrapText="1"/>
    </xf>
    <xf numFmtId="0" fontId="7" fillId="0" borderId="0" xfId="1" applyFont="1"/>
    <xf numFmtId="0" fontId="2" fillId="0" borderId="0" xfId="1" applyFont="1"/>
    <xf numFmtId="0" fontId="1" fillId="0" borderId="0" xfId="1" applyFont="1"/>
    <xf numFmtId="0" fontId="0" fillId="0" borderId="5" xfId="0" applyBorder="1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9" fillId="4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4" fillId="0" borderId="4" xfId="1" applyFont="1" applyBorder="1" applyAlignment="1">
      <alignment vertical="center" wrapText="1"/>
    </xf>
    <xf numFmtId="0" fontId="6" fillId="7" borderId="5" xfId="0" applyFont="1" applyFill="1" applyBorder="1" applyAlignment="1">
      <alignment wrapText="1"/>
    </xf>
    <xf numFmtId="0" fontId="15" fillId="8" borderId="0" xfId="0" applyFont="1" applyFill="1" applyAlignment="1">
      <alignment horizontal="center" vertical="center"/>
    </xf>
    <xf numFmtId="14" fontId="15" fillId="8" borderId="0" xfId="0" applyNumberFormat="1" applyFont="1" applyFill="1" applyAlignment="1">
      <alignment horizontal="center" vertical="center"/>
    </xf>
    <xf numFmtId="0" fontId="16" fillId="8" borderId="0" xfId="0" applyFont="1" applyFill="1" applyAlignment="1">
      <alignment horizontal="center"/>
    </xf>
    <xf numFmtId="164" fontId="0" fillId="0" borderId="0" xfId="0" applyNumberFormat="1"/>
    <xf numFmtId="1" fontId="0" fillId="0" borderId="0" xfId="0" applyNumberFormat="1"/>
    <xf numFmtId="0" fontId="8" fillId="9" borderId="0" xfId="0" applyFont="1" applyFill="1"/>
    <xf numFmtId="0" fontId="8" fillId="10" borderId="5" xfId="0" applyFont="1" applyFill="1" applyBorder="1" applyAlignment="1">
      <alignment horizontal="center" vertical="center"/>
    </xf>
    <xf numFmtId="0" fontId="0" fillId="10" borderId="0" xfId="0" applyFill="1"/>
    <xf numFmtId="0" fontId="2" fillId="10" borderId="5" xfId="0" applyFont="1" applyFill="1" applyBorder="1"/>
    <xf numFmtId="165" fontId="2" fillId="10" borderId="5" xfId="0" applyNumberFormat="1" applyFont="1" applyFill="1" applyBorder="1"/>
    <xf numFmtId="165" fontId="0" fillId="10" borderId="0" xfId="0" applyNumberFormat="1" applyFill="1"/>
    <xf numFmtId="0" fontId="6" fillId="3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left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7" fillId="8" borderId="0" xfId="0" applyFont="1" applyFill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">
    <dxf>
      <font>
        <b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D30" sqref="D30"/>
    </sheetView>
  </sheetViews>
  <sheetFormatPr baseColWidth="10" defaultColWidth="11.5546875" defaultRowHeight="15" x14ac:dyDescent="0.2"/>
  <cols>
    <col min="1" max="1" width="23.5546875" customWidth="1"/>
    <col min="4" max="5" width="14.5546875" customWidth="1"/>
  </cols>
  <sheetData>
    <row r="1" spans="1:5" ht="30" customHeight="1" x14ac:dyDescent="0.2">
      <c r="A1" s="11" t="s">
        <v>0</v>
      </c>
      <c r="B1" s="11" t="s">
        <v>1</v>
      </c>
      <c r="D1" s="13" t="s">
        <v>2</v>
      </c>
      <c r="E1" s="13" t="s">
        <v>1</v>
      </c>
    </row>
    <row r="2" spans="1:5" s="9" customFormat="1" x14ac:dyDescent="0.2">
      <c r="A2" s="8" t="s">
        <v>3</v>
      </c>
      <c r="B2" s="8" t="s">
        <v>4</v>
      </c>
      <c r="D2" s="8" t="s">
        <v>5</v>
      </c>
      <c r="E2" s="8" t="s">
        <v>6</v>
      </c>
    </row>
    <row r="3" spans="1:5" x14ac:dyDescent="0.2">
      <c r="A3" s="8" t="s">
        <v>7</v>
      </c>
      <c r="B3" s="8" t="s">
        <v>8</v>
      </c>
      <c r="D3" s="8" t="s">
        <v>9</v>
      </c>
      <c r="E3" s="8" t="s">
        <v>10</v>
      </c>
    </row>
    <row r="4" spans="1:5" x14ac:dyDescent="0.2">
      <c r="A4" t="s">
        <v>11</v>
      </c>
      <c r="B4" s="8" t="s">
        <v>12</v>
      </c>
      <c r="D4" s="8" t="s">
        <v>13</v>
      </c>
      <c r="E4" s="8" t="s">
        <v>14</v>
      </c>
    </row>
    <row r="5" spans="1:5" x14ac:dyDescent="0.2">
      <c r="A5" s="8" t="s">
        <v>15</v>
      </c>
      <c r="B5" s="8" t="s">
        <v>16</v>
      </c>
      <c r="D5" s="8" t="s">
        <v>17</v>
      </c>
      <c r="E5" s="8" t="s">
        <v>18</v>
      </c>
    </row>
    <row r="6" spans="1:5" x14ac:dyDescent="0.2">
      <c r="A6" s="8" t="s">
        <v>19</v>
      </c>
      <c r="B6" s="8" t="s">
        <v>20</v>
      </c>
    </row>
    <row r="10" spans="1:5" ht="15.75" x14ac:dyDescent="0.2">
      <c r="A10" s="12" t="s">
        <v>21</v>
      </c>
      <c r="B10" s="12" t="s">
        <v>22</v>
      </c>
      <c r="D10" s="12" t="s">
        <v>23</v>
      </c>
      <c r="E10" s="12" t="s">
        <v>22</v>
      </c>
    </row>
    <row r="11" spans="1:5" x14ac:dyDescent="0.2">
      <c r="A11" s="8" t="s">
        <v>3</v>
      </c>
      <c r="B11" s="8">
        <v>750</v>
      </c>
      <c r="D11" s="8" t="s">
        <v>24</v>
      </c>
      <c r="E11" s="8">
        <v>850</v>
      </c>
    </row>
    <row r="12" spans="1:5" x14ac:dyDescent="0.2">
      <c r="A12" s="8" t="s">
        <v>7</v>
      </c>
      <c r="B12" s="8">
        <v>900</v>
      </c>
      <c r="D12" s="8" t="s">
        <v>25</v>
      </c>
      <c r="E12" s="8">
        <v>1200</v>
      </c>
    </row>
    <row r="13" spans="1:5" x14ac:dyDescent="0.2">
      <c r="A13" t="s">
        <v>11</v>
      </c>
      <c r="B13" s="8">
        <v>1400</v>
      </c>
      <c r="D13" s="8" t="s">
        <v>26</v>
      </c>
      <c r="E13" s="8">
        <v>1700</v>
      </c>
    </row>
    <row r="14" spans="1:5" x14ac:dyDescent="0.2">
      <c r="A14" s="8" t="s">
        <v>15</v>
      </c>
      <c r="B14" s="8">
        <v>600</v>
      </c>
    </row>
    <row r="15" spans="1:5" x14ac:dyDescent="0.2">
      <c r="A15" s="8" t="s">
        <v>19</v>
      </c>
      <c r="B15" s="8">
        <v>2100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activeCell="E10" sqref="E10"/>
    </sheetView>
  </sheetViews>
  <sheetFormatPr baseColWidth="10" defaultColWidth="11.5546875" defaultRowHeight="15.75" x14ac:dyDescent="0.25"/>
  <cols>
    <col min="1" max="1" width="11.5546875" style="2"/>
    <col min="2" max="2" width="52.6640625" style="2" customWidth="1"/>
    <col min="3" max="16384" width="11.5546875" style="2"/>
  </cols>
  <sheetData>
    <row r="1" spans="1:2" s="1" customFormat="1" ht="23.25" x14ac:dyDescent="0.35">
      <c r="A1" s="34" t="s">
        <v>27</v>
      </c>
      <c r="B1" s="34"/>
    </row>
    <row r="3" spans="1:2" s="3" customFormat="1" ht="47.25" customHeight="1" x14ac:dyDescent="0.25">
      <c r="A3" s="15">
        <v>1</v>
      </c>
      <c r="B3" s="14" t="s">
        <v>28</v>
      </c>
    </row>
    <row r="4" spans="1:2" s="3" customFormat="1" ht="47.25" customHeight="1" x14ac:dyDescent="0.2">
      <c r="A4" s="16">
        <v>2</v>
      </c>
      <c r="B4" s="4" t="s">
        <v>29</v>
      </c>
    </row>
    <row r="5" spans="1:2" s="3" customFormat="1" ht="47.25" customHeight="1" x14ac:dyDescent="0.2">
      <c r="A5" s="16">
        <v>3</v>
      </c>
      <c r="B5" s="18" t="s">
        <v>30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B4"/>
  <sheetViews>
    <sheetView workbookViewId="0">
      <selection activeCell="B4" sqref="B4"/>
    </sheetView>
  </sheetViews>
  <sheetFormatPr baseColWidth="10" defaultColWidth="11.5546875" defaultRowHeight="15.75" x14ac:dyDescent="0.25"/>
  <cols>
    <col min="1" max="1" width="70" style="2" customWidth="1"/>
    <col min="2" max="2" width="22" style="2" customWidth="1"/>
    <col min="3" max="16384" width="11.5546875" style="2"/>
  </cols>
  <sheetData>
    <row r="1" spans="1:2" s="5" customFormat="1" ht="36" customHeight="1" x14ac:dyDescent="0.25">
      <c r="A1" s="32" t="s">
        <v>31</v>
      </c>
      <c r="B1" s="33" t="s">
        <v>32</v>
      </c>
    </row>
    <row r="2" spans="1:2" ht="47.25" customHeight="1" x14ac:dyDescent="0.25">
      <c r="A2" s="19" t="s">
        <v>33</v>
      </c>
      <c r="B2" s="31">
        <f>SUMPRODUCT(((BD_Clients!$H$2:$H$281="Lyon")+(BD_Clients!$H$2:$H$281="Naples"))*(BD_Clients!$J$2:$J$281="StreetFoodTour")*BD_Clients!$L$2:$L$281)/SUMPRODUCT(((BD_Clients!$H$2:$H$281="Lyon")+(BD_Clients!$H$2:$H$281="Naples"))*(BD_Clients!$J$2:$J$281="StreetFoodTour"))</f>
        <v>7.5714285714285712</v>
      </c>
    </row>
    <row r="3" spans="1:2" ht="110.25" customHeight="1" x14ac:dyDescent="0.25">
      <c r="A3" s="17" t="s">
        <v>34</v>
      </c>
      <c r="B3" s="31">
        <f>COUNTIFS(BD_Clients!$B$2:$B$281,"Monsieur",BD_Clients!$E$2:$E$281,"Neuchâtel")+COUNTIFS(BD_Clients!$B$2:$B$281,"Madame",BD_Clients!$H$2:$H$281,"Tokyo")</f>
        <v>70</v>
      </c>
    </row>
    <row r="4" spans="1:2" ht="60" customHeight="1" x14ac:dyDescent="0.25">
      <c r="A4" s="17" t="s">
        <v>35</v>
      </c>
      <c r="B4" s="31">
        <f>COUNTIFS(BD_Clients!$J$2:$J$281,"StreetFoodTour",BD_Clients!$H$2:$H$281,"Marrakech")+COUNTIFS(BD_Clients!$J$2:$J$281,"StreetFoodTour",BD_Clients!$H$2:$H$281,"Lyon")+COUNTIFS(BD_Clients!$J$2:$J$281,"StreetFoodTour",BD_Clients!$H$2:$H$281,"Naples")</f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B22"/>
  <sheetViews>
    <sheetView workbookViewId="0">
      <selection activeCell="B29" sqref="B29"/>
    </sheetView>
  </sheetViews>
  <sheetFormatPr baseColWidth="10" defaultColWidth="11.5546875" defaultRowHeight="15" x14ac:dyDescent="0.2"/>
  <cols>
    <col min="1" max="1" width="24" customWidth="1"/>
    <col min="2" max="2" width="30" customWidth="1"/>
    <col min="3" max="16384" width="11.5546875" style="7"/>
  </cols>
  <sheetData>
    <row r="1" spans="1:2" s="6" customFormat="1" ht="18" x14ac:dyDescent="0.25">
      <c r="A1" s="35" t="s">
        <v>36</v>
      </c>
      <c r="B1" s="35"/>
    </row>
    <row r="2" spans="1:2" s="6" customFormat="1" ht="18" x14ac:dyDescent="0.25">
      <c r="A2" s="35" t="s">
        <v>37</v>
      </c>
      <c r="B2" s="35"/>
    </row>
    <row r="3" spans="1:2" s="6" customFormat="1" ht="18" x14ac:dyDescent="0.25"/>
    <row r="4" spans="1:2" s="6" customFormat="1" ht="18" x14ac:dyDescent="0.25">
      <c r="A4" s="25" t="s">
        <v>38</v>
      </c>
      <c r="B4" s="26" t="s">
        <v>528</v>
      </c>
    </row>
    <row r="5" spans="1:2" s="6" customFormat="1" ht="9.75" customHeight="1" x14ac:dyDescent="0.25">
      <c r="A5" s="25"/>
      <c r="B5" s="27"/>
    </row>
    <row r="6" spans="1:2" s="6" customFormat="1" ht="18" x14ac:dyDescent="0.25">
      <c r="A6" s="25" t="s">
        <v>39</v>
      </c>
      <c r="B6" s="28" t="str">
        <f>IFERROR(_xlfn.XLOOKUP($B$4,BD_Clients!$A$2:$A$281,BD_Clients!$B$2:$B$281),"")</f>
        <v>Monsieur</v>
      </c>
    </row>
    <row r="7" spans="1:2" s="6" customFormat="1" ht="9.75" customHeight="1" x14ac:dyDescent="0.25">
      <c r="A7" s="25"/>
      <c r="B7" s="27"/>
    </row>
    <row r="8" spans="1:2" s="6" customFormat="1" ht="18" x14ac:dyDescent="0.25">
      <c r="A8" s="25" t="s">
        <v>40</v>
      </c>
      <c r="B8" s="28" t="str">
        <f>IFERROR(_xlfn.XLOOKUP($B$4,BD_Clients!$A$2:$A$281,BD_Clients!$C$2:$C$281)&amp;" "&amp;_xlfn.XLOOKUP($B$4,BD_Clients!$A$2:$A$281,BD_Clients!$D$2:$D$281),"")</f>
        <v>BEDO Jean</v>
      </c>
    </row>
    <row r="9" spans="1:2" s="6" customFormat="1" ht="9.75" customHeight="1" x14ac:dyDescent="0.25">
      <c r="A9" s="25"/>
      <c r="B9" s="27"/>
    </row>
    <row r="10" spans="1:2" s="6" customFormat="1" ht="18" x14ac:dyDescent="0.25">
      <c r="A10" s="25" t="s">
        <v>41</v>
      </c>
      <c r="B10" s="28" t="str">
        <f>IFERROR(_xlfn.XLOOKUP($B$4,BD_Clients!$A$2:$A$281,BD_Clients!$H$2:$H$281),"")</f>
        <v>Naples</v>
      </c>
    </row>
    <row r="11" spans="1:2" s="6" customFormat="1" ht="9.75" customHeight="1" x14ac:dyDescent="0.25">
      <c r="A11" s="25"/>
      <c r="B11" s="27"/>
    </row>
    <row r="12" spans="1:2" s="6" customFormat="1" ht="18" x14ac:dyDescent="0.25">
      <c r="A12" s="25" t="s">
        <v>42</v>
      </c>
      <c r="B12" s="28" t="str">
        <f>IFERROR(_xlfn.XLOOKUP($B$4,BD_Clients!$A$2:$A$281,BD_Clients!$J$2:$J$281),"")</f>
        <v>StreetFoodTour</v>
      </c>
    </row>
    <row r="13" spans="1:2" s="6" customFormat="1" ht="9.75" customHeight="1" x14ac:dyDescent="0.25">
      <c r="A13" s="25"/>
      <c r="B13" s="27"/>
    </row>
    <row r="14" spans="1:2" s="6" customFormat="1" ht="18" x14ac:dyDescent="0.25">
      <c r="A14" s="25" t="s">
        <v>43</v>
      </c>
      <c r="B14" s="29">
        <f>IFERROR(_xlfn.XLOOKUP($B$10,Références!$A$11:$A$15,Références!$B$11:$B$15)+_xlfn.XLOOKUP($B$12,Références!$D$11:$D$13,Références!$E$11:$E$13),0)</f>
        <v>1750</v>
      </c>
    </row>
    <row r="15" spans="1:2" s="6" customFormat="1" ht="9.75" customHeight="1" x14ac:dyDescent="0.25">
      <c r="A15" s="25"/>
      <c r="B15" s="30"/>
    </row>
    <row r="16" spans="1:2" s="6" customFormat="1" ht="18" x14ac:dyDescent="0.25">
      <c r="A16" s="25" t="s">
        <v>44</v>
      </c>
      <c r="B16" s="29">
        <f ca="1">IFERROR(IF(AND(_xlfn.XLOOKUP($B$4,BD_Clients!$A$2:$A$281,BD_Clients!$G$2:$G$281)&gt;45,$B$10="Lyon"),$B$14*10%,IF(OR(_xlfn.XLOOKUP($B$4,BD_Clients!$A$2:$A$281,BD_Clients!$O$2:$O$281)="Adulte",_xlfn.XLOOKUP($B$4,BD_Clients!$A$2:$A$281,BD_Clients!$E$2:$E$281)="Neuchâtel"),$B$14*5%,0)),0)</f>
        <v>87.5</v>
      </c>
    </row>
    <row r="17" spans="1:2" s="6" customFormat="1" ht="9.75" customHeight="1" x14ac:dyDescent="0.25">
      <c r="A17" s="25"/>
      <c r="B17" s="30"/>
    </row>
    <row r="18" spans="1:2" s="6" customFormat="1" ht="18" x14ac:dyDescent="0.25">
      <c r="A18" s="25" t="s">
        <v>45</v>
      </c>
      <c r="B18" s="29">
        <f>IFERROR(IF(AND(OR($B$10="Lyon",$B$10="Naples"),_xlfn.XLOOKUP($B$4,BD_Clients!$A$2:$A$281,BD_Clients!$L$2:$L$281)&gt;5),150,0),0)</f>
        <v>0</v>
      </c>
    </row>
    <row r="19" spans="1:2" s="6" customFormat="1" ht="9.75" customHeight="1" x14ac:dyDescent="0.25">
      <c r="A19" s="25"/>
      <c r="B19" s="30"/>
    </row>
    <row r="20" spans="1:2" s="6" customFormat="1" ht="18" x14ac:dyDescent="0.25">
      <c r="A20" s="25" t="s">
        <v>46</v>
      </c>
      <c r="B20" s="29">
        <f ca="1">MAX(0,$B$14-$B$16-$B$18)</f>
        <v>1662.5</v>
      </c>
    </row>
    <row r="21" spans="1:2" s="6" customFormat="1" ht="9.75" customHeight="1" x14ac:dyDescent="0.25">
      <c r="A21" s="25"/>
      <c r="B21" s="27"/>
    </row>
    <row r="22" spans="1:2" s="6" customFormat="1" ht="18" x14ac:dyDescent="0.25">
      <c r="A22" s="25" t="s">
        <v>47</v>
      </c>
      <c r="B22" s="28" t="str">
        <f ca="1">IF($B$20&gt;3500,"Membre GOLD",IF(AND($B$20&gt;=2000,$B$20&lt;=3499),"Membre VIP",""))</f>
        <v/>
      </c>
    </row>
  </sheetData>
  <mergeCells count="2">
    <mergeCell ref="A1:B1"/>
    <mergeCell ref="A2:B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300-000000000000}">
          <x14:formula1>
            <xm:f>BD_Clients!$A$2:$A$281</xm:f>
          </x14:formula1>
          <xm:sqref>B4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81"/>
  <sheetViews>
    <sheetView workbookViewId="0">
      <selection activeCell="A2" sqref="A2"/>
    </sheetView>
  </sheetViews>
  <sheetFormatPr baseColWidth="10" defaultColWidth="11.5546875" defaultRowHeight="15" x14ac:dyDescent="0.2"/>
  <cols>
    <col min="1" max="1" width="8.77734375" customWidth="1"/>
    <col min="2" max="2" width="7.6640625" customWidth="1"/>
    <col min="3" max="3" width="13.77734375" customWidth="1"/>
    <col min="4" max="4" width="12.109375" customWidth="1"/>
    <col min="5" max="5" width="15" customWidth="1"/>
    <col min="6" max="6" width="11" style="10" customWidth="1"/>
    <col min="7" max="7" width="8" customWidth="1"/>
    <col min="8" max="8" width="8.6640625" customWidth="1"/>
    <col min="9" max="9" width="7" bestFit="1" customWidth="1"/>
    <col min="10" max="10" width="13.77734375" bestFit="1" customWidth="1"/>
    <col min="11" max="11" width="9.88671875" style="10" bestFit="1" customWidth="1"/>
    <col min="12" max="12" width="9.21875" bestFit="1" customWidth="1"/>
    <col min="13" max="13" width="9.88671875" bestFit="1" customWidth="1"/>
    <col min="14" max="14" width="26.44140625" bestFit="1" customWidth="1"/>
    <col min="15" max="15" width="12.109375" bestFit="1" customWidth="1"/>
  </cols>
  <sheetData>
    <row r="1" spans="1:15" ht="15.75" x14ac:dyDescent="0.25">
      <c r="A1" s="20" t="s">
        <v>38</v>
      </c>
      <c r="B1" s="20" t="s">
        <v>48</v>
      </c>
      <c r="C1" s="20" t="s">
        <v>49</v>
      </c>
      <c r="D1" s="20" t="s">
        <v>50</v>
      </c>
      <c r="E1" s="20" t="s">
        <v>51</v>
      </c>
      <c r="F1" s="21" t="s">
        <v>52</v>
      </c>
      <c r="G1" s="20" t="s">
        <v>53</v>
      </c>
      <c r="H1" s="20" t="s">
        <v>54</v>
      </c>
      <c r="I1" s="20" t="s">
        <v>1</v>
      </c>
      <c r="J1" s="20" t="s">
        <v>55</v>
      </c>
      <c r="K1" s="21" t="s">
        <v>56</v>
      </c>
      <c r="L1" s="20" t="s">
        <v>57</v>
      </c>
      <c r="M1" s="20" t="s">
        <v>58</v>
      </c>
      <c r="N1" s="20" t="s">
        <v>59</v>
      </c>
      <c r="O1" s="22" t="s">
        <v>527</v>
      </c>
    </row>
    <row r="2" spans="1:15" x14ac:dyDescent="0.2">
      <c r="A2" t="str">
        <f t="shared" ref="A2:A65" si="0">LOWER(LEFT(C2,3))&amp;"-"&amp;YEAR(F2)</f>
        <v>bar-1985</v>
      </c>
      <c r="B2" t="s">
        <v>60</v>
      </c>
      <c r="C2" t="s">
        <v>61</v>
      </c>
      <c r="D2" t="s">
        <v>62</v>
      </c>
      <c r="E2" t="s">
        <v>63</v>
      </c>
      <c r="F2" s="23">
        <v>31066</v>
      </c>
      <c r="G2" s="24">
        <f t="shared" ref="G2:G65" ca="1" si="1">YEAR(TODAY())-YEAR(F2)-IF(DATE(YEAR(TODAY()),MONTH(F2),DAY(F2))&gt;TODAY(),1,0)</f>
        <v>41</v>
      </c>
      <c r="H2" t="s">
        <v>3</v>
      </c>
      <c r="I2" t="str">
        <f>_xlfn.XLOOKUP(H2,Références!$A$2:$A$6,Références!$B$2:$B$6,"")</f>
        <v>France</v>
      </c>
      <c r="J2" t="s">
        <v>25</v>
      </c>
      <c r="K2" s="23">
        <v>46122</v>
      </c>
      <c r="L2" s="24">
        <v>7</v>
      </c>
      <c r="M2" s="23">
        <f t="shared" ref="M2:M65" si="2">K2+L2</f>
        <v>46129</v>
      </c>
      <c r="N2" t="str">
        <f t="shared" ref="N2:N65" si="3">UPPER(H2)&amp;"_"&amp;J2</f>
        <v>LYON_SafariGourmand</v>
      </c>
      <c r="O2" t="str">
        <f t="shared" ref="O2:O65" ca="1" si="4">IF(G2&lt;18,"Mineur",IF(G2&lt;30,"Jeune adulte",IF(G2&lt;60,"Adulte","Senior")))</f>
        <v>Adulte</v>
      </c>
    </row>
    <row r="3" spans="1:15" x14ac:dyDescent="0.2">
      <c r="A3" t="str">
        <f t="shared" si="0"/>
        <v>bar-1988</v>
      </c>
      <c r="B3" t="s">
        <v>60</v>
      </c>
      <c r="C3" t="s">
        <v>64</v>
      </c>
      <c r="D3" t="s">
        <v>65</v>
      </c>
      <c r="E3" t="s">
        <v>66</v>
      </c>
      <c r="F3" s="23">
        <v>32161</v>
      </c>
      <c r="G3" s="24">
        <f t="shared" ca="1" si="1"/>
        <v>38</v>
      </c>
      <c r="H3" t="s">
        <v>15</v>
      </c>
      <c r="I3" t="str">
        <f>_xlfn.XLOOKUP(H3,Références!$A$2:$A$6,Références!$B$2:$B$6,"")</f>
        <v>Maroc</v>
      </c>
      <c r="J3" t="s">
        <v>24</v>
      </c>
      <c r="K3" s="23">
        <v>46225</v>
      </c>
      <c r="L3" s="24">
        <v>11</v>
      </c>
      <c r="M3" s="23">
        <f t="shared" si="2"/>
        <v>46236</v>
      </c>
      <c r="N3" t="str">
        <f t="shared" si="3"/>
        <v>MARRAKECH_StreetFoodTour</v>
      </c>
      <c r="O3" t="str">
        <f t="shared" ca="1" si="4"/>
        <v>Adulte</v>
      </c>
    </row>
    <row r="4" spans="1:15" x14ac:dyDescent="0.2">
      <c r="A4" t="str">
        <f t="shared" si="0"/>
        <v>bas-1993</v>
      </c>
      <c r="B4" t="s">
        <v>67</v>
      </c>
      <c r="C4" t="s">
        <v>68</v>
      </c>
      <c r="D4" t="s">
        <v>69</v>
      </c>
      <c r="E4" t="s">
        <v>70</v>
      </c>
      <c r="F4" s="23">
        <v>34281</v>
      </c>
      <c r="G4" s="24">
        <f t="shared" ca="1" si="1"/>
        <v>32</v>
      </c>
      <c r="H4" t="s">
        <v>7</v>
      </c>
      <c r="I4" t="str">
        <f>_xlfn.XLOOKUP(H4,Références!$A$2:$A$6,Références!$B$2:$B$6,"")</f>
        <v>Italie</v>
      </c>
      <c r="J4" t="s">
        <v>25</v>
      </c>
      <c r="K4" s="23">
        <v>46239</v>
      </c>
      <c r="L4" s="24">
        <v>8</v>
      </c>
      <c r="M4" s="23">
        <f t="shared" si="2"/>
        <v>46247</v>
      </c>
      <c r="N4" t="str">
        <f t="shared" si="3"/>
        <v>NAPLES_SafariGourmand</v>
      </c>
      <c r="O4" t="str">
        <f t="shared" ca="1" si="4"/>
        <v>Adulte</v>
      </c>
    </row>
    <row r="5" spans="1:15" x14ac:dyDescent="0.2">
      <c r="A5" t="str">
        <f t="shared" si="0"/>
        <v>bau-1993</v>
      </c>
      <c r="B5" t="s">
        <v>60</v>
      </c>
      <c r="C5" t="s">
        <v>71</v>
      </c>
      <c r="D5" t="s">
        <v>72</v>
      </c>
      <c r="E5" t="s">
        <v>73</v>
      </c>
      <c r="F5" s="23">
        <v>34298</v>
      </c>
      <c r="G5" s="24">
        <f t="shared" ca="1" si="1"/>
        <v>32</v>
      </c>
      <c r="H5" t="s">
        <v>11</v>
      </c>
      <c r="I5" t="str">
        <f>_xlfn.XLOOKUP(H5,Références!$A$2:$A$6,Références!$B$2:$B$6,"")</f>
        <v>USA</v>
      </c>
      <c r="J5" t="s">
        <v>26</v>
      </c>
      <c r="K5" s="23">
        <v>46283</v>
      </c>
      <c r="L5" s="24">
        <v>12</v>
      </c>
      <c r="M5" s="23">
        <f t="shared" si="2"/>
        <v>46295</v>
      </c>
      <c r="N5" t="str">
        <f t="shared" si="3"/>
        <v>NEW YORK_RouteDesChefs</v>
      </c>
      <c r="O5" t="str">
        <f t="shared" ca="1" si="4"/>
        <v>Adulte</v>
      </c>
    </row>
    <row r="6" spans="1:15" x14ac:dyDescent="0.2">
      <c r="A6" t="str">
        <f t="shared" si="0"/>
        <v>bau-2007</v>
      </c>
      <c r="B6" t="s">
        <v>60</v>
      </c>
      <c r="C6" t="s">
        <v>71</v>
      </c>
      <c r="D6" t="s">
        <v>74</v>
      </c>
      <c r="E6" t="s">
        <v>63</v>
      </c>
      <c r="F6" s="23">
        <v>39224</v>
      </c>
      <c r="G6" s="24">
        <f t="shared" ca="1" si="1"/>
        <v>19</v>
      </c>
      <c r="H6" t="s">
        <v>19</v>
      </c>
      <c r="I6" t="str">
        <f>_xlfn.XLOOKUP(H6,Références!$A$2:$A$6,Références!$B$2:$B$6,"")</f>
        <v>Japon</v>
      </c>
      <c r="J6" t="s">
        <v>25</v>
      </c>
      <c r="K6" s="23">
        <v>46297</v>
      </c>
      <c r="L6" s="24">
        <v>7</v>
      </c>
      <c r="M6" s="23">
        <f t="shared" si="2"/>
        <v>46304</v>
      </c>
      <c r="N6" t="str">
        <f t="shared" si="3"/>
        <v>TOKYO_SafariGourmand</v>
      </c>
      <c r="O6" t="str">
        <f t="shared" ca="1" si="4"/>
        <v>Jeune adulte</v>
      </c>
    </row>
    <row r="7" spans="1:15" x14ac:dyDescent="0.2">
      <c r="A7" t="str">
        <f t="shared" si="0"/>
        <v>bea-1981</v>
      </c>
      <c r="B7" t="s">
        <v>67</v>
      </c>
      <c r="C7" t="s">
        <v>75</v>
      </c>
      <c r="D7" t="s">
        <v>76</v>
      </c>
      <c r="E7" t="s">
        <v>66</v>
      </c>
      <c r="F7" s="23">
        <v>29679</v>
      </c>
      <c r="G7" s="24">
        <f t="shared" ca="1" si="1"/>
        <v>45</v>
      </c>
      <c r="H7" t="s">
        <v>3</v>
      </c>
      <c r="I7" t="str">
        <f>_xlfn.XLOOKUP(H7,Références!$A$2:$A$6,Références!$B$2:$B$6,"")</f>
        <v>France</v>
      </c>
      <c r="J7" t="s">
        <v>26</v>
      </c>
      <c r="K7" s="23">
        <v>46170</v>
      </c>
      <c r="L7" s="24">
        <v>4</v>
      </c>
      <c r="M7" s="23">
        <f t="shared" si="2"/>
        <v>46174</v>
      </c>
      <c r="N7" t="str">
        <f t="shared" si="3"/>
        <v>LYON_RouteDesChefs</v>
      </c>
      <c r="O7" t="str">
        <f t="shared" ca="1" si="4"/>
        <v>Adulte</v>
      </c>
    </row>
    <row r="8" spans="1:15" x14ac:dyDescent="0.2">
      <c r="A8" t="str">
        <f t="shared" si="0"/>
        <v>bea-1988</v>
      </c>
      <c r="B8" t="s">
        <v>60</v>
      </c>
      <c r="C8" t="s">
        <v>77</v>
      </c>
      <c r="D8" t="s">
        <v>78</v>
      </c>
      <c r="E8" t="s">
        <v>66</v>
      </c>
      <c r="F8" s="23">
        <v>32177</v>
      </c>
      <c r="G8" s="24">
        <f t="shared" ca="1" si="1"/>
        <v>38</v>
      </c>
      <c r="H8" t="s">
        <v>15</v>
      </c>
      <c r="I8" t="str">
        <f>_xlfn.XLOOKUP(H8,Références!$A$2:$A$6,Références!$B$2:$B$6,"")</f>
        <v>Maroc</v>
      </c>
      <c r="J8" t="s">
        <v>25</v>
      </c>
      <c r="K8" s="23">
        <v>46188</v>
      </c>
      <c r="L8" s="24">
        <v>5</v>
      </c>
      <c r="M8" s="23">
        <f t="shared" si="2"/>
        <v>46193</v>
      </c>
      <c r="N8" t="str">
        <f t="shared" si="3"/>
        <v>MARRAKECH_SafariGourmand</v>
      </c>
      <c r="O8" t="str">
        <f t="shared" ca="1" si="4"/>
        <v>Adulte</v>
      </c>
    </row>
    <row r="9" spans="1:15" x14ac:dyDescent="0.2">
      <c r="A9" t="str">
        <f t="shared" si="0"/>
        <v>bed-1986</v>
      </c>
      <c r="B9" t="s">
        <v>67</v>
      </c>
      <c r="C9" t="s">
        <v>79</v>
      </c>
      <c r="D9" t="s">
        <v>80</v>
      </c>
      <c r="E9" t="s">
        <v>66</v>
      </c>
      <c r="F9" s="23">
        <v>31706</v>
      </c>
      <c r="G9" s="24">
        <f t="shared" ca="1" si="1"/>
        <v>39</v>
      </c>
      <c r="H9" t="s">
        <v>7</v>
      </c>
      <c r="I9" t="str">
        <f>_xlfn.XLOOKUP(H9,Références!$A$2:$A$6,Références!$B$2:$B$6,"")</f>
        <v>Italie</v>
      </c>
      <c r="J9" t="s">
        <v>24</v>
      </c>
      <c r="K9" s="23">
        <v>46204</v>
      </c>
      <c r="L9" s="24">
        <v>5</v>
      </c>
      <c r="M9" s="23">
        <f t="shared" si="2"/>
        <v>46209</v>
      </c>
      <c r="N9" t="str">
        <f t="shared" si="3"/>
        <v>NAPLES_StreetFoodTour</v>
      </c>
      <c r="O9" t="str">
        <f t="shared" ca="1" si="4"/>
        <v>Adulte</v>
      </c>
    </row>
    <row r="10" spans="1:15" x14ac:dyDescent="0.2">
      <c r="A10" t="str">
        <f t="shared" si="0"/>
        <v>bee-1982</v>
      </c>
      <c r="B10" t="s">
        <v>60</v>
      </c>
      <c r="C10" t="s">
        <v>81</v>
      </c>
      <c r="D10" t="s">
        <v>74</v>
      </c>
      <c r="E10" t="s">
        <v>63</v>
      </c>
      <c r="F10" s="23">
        <v>29978</v>
      </c>
      <c r="G10" s="24">
        <f t="shared" ca="1" si="1"/>
        <v>44</v>
      </c>
      <c r="H10" t="s">
        <v>19</v>
      </c>
      <c r="I10" t="str">
        <f>_xlfn.XLOOKUP(H10,Références!$A$2:$A$6,Références!$B$2:$B$6,"")</f>
        <v>Japon</v>
      </c>
      <c r="J10" t="s">
        <v>26</v>
      </c>
      <c r="K10" s="23">
        <v>46285</v>
      </c>
      <c r="L10" s="24">
        <v>7</v>
      </c>
      <c r="M10" s="23">
        <f t="shared" si="2"/>
        <v>46292</v>
      </c>
      <c r="N10" t="str">
        <f t="shared" si="3"/>
        <v>TOKYO_RouteDesChefs</v>
      </c>
      <c r="O10" t="str">
        <f t="shared" ca="1" si="4"/>
        <v>Adulte</v>
      </c>
    </row>
    <row r="11" spans="1:15" x14ac:dyDescent="0.2">
      <c r="A11" t="str">
        <f t="shared" si="0"/>
        <v>ben-2008</v>
      </c>
      <c r="B11" t="s">
        <v>60</v>
      </c>
      <c r="C11" t="s">
        <v>82</v>
      </c>
      <c r="D11" t="s">
        <v>83</v>
      </c>
      <c r="E11" t="s">
        <v>66</v>
      </c>
      <c r="F11" s="23">
        <v>39662</v>
      </c>
      <c r="G11" s="24">
        <f t="shared" ca="1" si="1"/>
        <v>17</v>
      </c>
      <c r="H11" t="s">
        <v>11</v>
      </c>
      <c r="I11" t="str">
        <f>_xlfn.XLOOKUP(H11,Références!$A$2:$A$6,Références!$B$2:$B$6,"")</f>
        <v>USA</v>
      </c>
      <c r="J11" t="s">
        <v>25</v>
      </c>
      <c r="K11" s="23">
        <v>46329</v>
      </c>
      <c r="L11" s="24">
        <v>12</v>
      </c>
      <c r="M11" s="23">
        <f t="shared" si="2"/>
        <v>46341</v>
      </c>
      <c r="N11" t="str">
        <f t="shared" si="3"/>
        <v>NEW YORK_SafariGourmand</v>
      </c>
      <c r="O11" t="str">
        <f t="shared" ca="1" si="4"/>
        <v>Mineur</v>
      </c>
    </row>
    <row r="12" spans="1:15" x14ac:dyDescent="0.2">
      <c r="A12" t="str">
        <f t="shared" si="0"/>
        <v>ben-1996</v>
      </c>
      <c r="B12" t="s">
        <v>60</v>
      </c>
      <c r="C12" t="s">
        <v>84</v>
      </c>
      <c r="D12" t="s">
        <v>85</v>
      </c>
      <c r="E12" t="s">
        <v>66</v>
      </c>
      <c r="F12" s="23">
        <v>35179</v>
      </c>
      <c r="G12" s="24">
        <f t="shared" ca="1" si="1"/>
        <v>30</v>
      </c>
      <c r="H12" t="s">
        <v>3</v>
      </c>
      <c r="I12" t="str">
        <f>_xlfn.XLOOKUP(H12,Références!$A$2:$A$6,Références!$B$2:$B$6,"")</f>
        <v>France</v>
      </c>
      <c r="J12" t="s">
        <v>24</v>
      </c>
      <c r="K12" s="23">
        <v>46203</v>
      </c>
      <c r="L12" s="24">
        <v>10</v>
      </c>
      <c r="M12" s="23">
        <f t="shared" si="2"/>
        <v>46213</v>
      </c>
      <c r="N12" t="str">
        <f t="shared" si="3"/>
        <v>LYON_StreetFoodTour</v>
      </c>
      <c r="O12" t="str">
        <f t="shared" ca="1" si="4"/>
        <v>Adulte</v>
      </c>
    </row>
    <row r="13" spans="1:15" x14ac:dyDescent="0.2">
      <c r="A13" t="str">
        <f t="shared" si="0"/>
        <v>ben-1995</v>
      </c>
      <c r="B13" t="s">
        <v>67</v>
      </c>
      <c r="C13" t="s">
        <v>84</v>
      </c>
      <c r="D13" t="s">
        <v>86</v>
      </c>
      <c r="E13" t="s">
        <v>63</v>
      </c>
      <c r="F13" s="23">
        <v>34931</v>
      </c>
      <c r="G13" s="24">
        <f t="shared" ca="1" si="1"/>
        <v>30</v>
      </c>
      <c r="H13" t="s">
        <v>7</v>
      </c>
      <c r="I13" t="str">
        <f>_xlfn.XLOOKUP(H13,Références!$A$2:$A$6,Références!$B$2:$B$6,"")</f>
        <v>Italie</v>
      </c>
      <c r="J13" t="s">
        <v>26</v>
      </c>
      <c r="K13" s="23">
        <v>46277</v>
      </c>
      <c r="L13" s="24">
        <v>3</v>
      </c>
      <c r="M13" s="23">
        <f t="shared" si="2"/>
        <v>46280</v>
      </c>
      <c r="N13" t="str">
        <f t="shared" si="3"/>
        <v>NAPLES_RouteDesChefs</v>
      </c>
      <c r="O13" t="str">
        <f t="shared" ca="1" si="4"/>
        <v>Adulte</v>
      </c>
    </row>
    <row r="14" spans="1:15" x14ac:dyDescent="0.2">
      <c r="A14" t="str">
        <f t="shared" si="0"/>
        <v>bér-2003</v>
      </c>
      <c r="B14" t="s">
        <v>60</v>
      </c>
      <c r="C14" t="s">
        <v>87</v>
      </c>
      <c r="D14" t="s">
        <v>88</v>
      </c>
      <c r="E14" t="s">
        <v>66</v>
      </c>
      <c r="F14" s="23">
        <v>37923</v>
      </c>
      <c r="G14" s="24">
        <f t="shared" ca="1" si="1"/>
        <v>22</v>
      </c>
      <c r="H14" t="s">
        <v>15</v>
      </c>
      <c r="I14" t="str">
        <f>_xlfn.XLOOKUP(H14,Références!$A$2:$A$6,Références!$B$2:$B$6,"")</f>
        <v>Maroc</v>
      </c>
      <c r="J14" t="s">
        <v>25</v>
      </c>
      <c r="K14" s="23">
        <v>46242</v>
      </c>
      <c r="L14" s="24">
        <v>2</v>
      </c>
      <c r="M14" s="23">
        <f t="shared" si="2"/>
        <v>46244</v>
      </c>
      <c r="N14" t="str">
        <f t="shared" si="3"/>
        <v>MARRAKECH_SafariGourmand</v>
      </c>
      <c r="O14" t="str">
        <f t="shared" ca="1" si="4"/>
        <v>Jeune adulte</v>
      </c>
    </row>
    <row r="15" spans="1:15" x14ac:dyDescent="0.2">
      <c r="A15" t="str">
        <f t="shared" si="0"/>
        <v>ber-2005</v>
      </c>
      <c r="B15" t="s">
        <v>60</v>
      </c>
      <c r="C15" t="s">
        <v>89</v>
      </c>
      <c r="D15" t="s">
        <v>90</v>
      </c>
      <c r="E15" t="s">
        <v>66</v>
      </c>
      <c r="F15" s="23">
        <v>38607</v>
      </c>
      <c r="G15" s="24">
        <f t="shared" ca="1" si="1"/>
        <v>20</v>
      </c>
      <c r="H15" t="s">
        <v>19</v>
      </c>
      <c r="I15" t="str">
        <f>_xlfn.XLOOKUP(H15,Références!$A$2:$A$6,Références!$B$2:$B$6,"")</f>
        <v>Japon</v>
      </c>
      <c r="J15" t="s">
        <v>25</v>
      </c>
      <c r="K15" s="23">
        <v>46320</v>
      </c>
      <c r="L15" s="24">
        <v>2</v>
      </c>
      <c r="M15" s="23">
        <f t="shared" si="2"/>
        <v>46322</v>
      </c>
      <c r="N15" t="str">
        <f t="shared" si="3"/>
        <v>TOKYO_SafariGourmand</v>
      </c>
      <c r="O15" t="str">
        <f t="shared" ca="1" si="4"/>
        <v>Jeune adulte</v>
      </c>
    </row>
    <row r="16" spans="1:15" x14ac:dyDescent="0.2">
      <c r="A16" t="str">
        <f t="shared" si="0"/>
        <v>ber-1970</v>
      </c>
      <c r="B16" t="s">
        <v>60</v>
      </c>
      <c r="C16" t="s">
        <v>91</v>
      </c>
      <c r="D16" t="s">
        <v>92</v>
      </c>
      <c r="E16" t="s">
        <v>63</v>
      </c>
      <c r="F16" s="23">
        <v>25572</v>
      </c>
      <c r="G16" s="24">
        <f t="shared" ca="1" si="1"/>
        <v>56</v>
      </c>
      <c r="H16" t="s">
        <v>7</v>
      </c>
      <c r="I16" t="str">
        <f>_xlfn.XLOOKUP(H16,Références!$A$2:$A$6,Références!$B$2:$B$6,"")</f>
        <v>Italie</v>
      </c>
      <c r="J16" t="s">
        <v>26</v>
      </c>
      <c r="K16" s="23">
        <v>46277</v>
      </c>
      <c r="L16" s="24">
        <v>6</v>
      </c>
      <c r="M16" s="23">
        <f t="shared" si="2"/>
        <v>46283</v>
      </c>
      <c r="N16" t="str">
        <f t="shared" si="3"/>
        <v>NAPLES_RouteDesChefs</v>
      </c>
      <c r="O16" t="str">
        <f t="shared" ca="1" si="4"/>
        <v>Adulte</v>
      </c>
    </row>
    <row r="17" spans="1:15" x14ac:dyDescent="0.2">
      <c r="A17" t="str">
        <f t="shared" si="0"/>
        <v>ber-1998</v>
      </c>
      <c r="B17" t="s">
        <v>60</v>
      </c>
      <c r="C17" t="s">
        <v>93</v>
      </c>
      <c r="D17" t="s">
        <v>94</v>
      </c>
      <c r="E17" t="s">
        <v>66</v>
      </c>
      <c r="F17" s="23">
        <v>35839</v>
      </c>
      <c r="G17" s="24">
        <f t="shared" ca="1" si="1"/>
        <v>28</v>
      </c>
      <c r="H17" t="s">
        <v>3</v>
      </c>
      <c r="I17" t="str">
        <f>_xlfn.XLOOKUP(H17,Références!$A$2:$A$6,Références!$B$2:$B$6,"")</f>
        <v>France</v>
      </c>
      <c r="J17" t="s">
        <v>25</v>
      </c>
      <c r="K17" s="23">
        <v>46217</v>
      </c>
      <c r="L17" s="24">
        <v>8</v>
      </c>
      <c r="M17" s="23">
        <f t="shared" si="2"/>
        <v>46225</v>
      </c>
      <c r="N17" t="str">
        <f t="shared" si="3"/>
        <v>LYON_SafariGourmand</v>
      </c>
      <c r="O17" t="str">
        <f t="shared" ca="1" si="4"/>
        <v>Jeune adulte</v>
      </c>
    </row>
    <row r="18" spans="1:15" x14ac:dyDescent="0.2">
      <c r="A18" t="str">
        <f t="shared" si="0"/>
        <v>ber-1992</v>
      </c>
      <c r="B18" t="s">
        <v>60</v>
      </c>
      <c r="C18" t="s">
        <v>95</v>
      </c>
      <c r="D18" t="s">
        <v>96</v>
      </c>
      <c r="E18" t="s">
        <v>70</v>
      </c>
      <c r="F18" s="23">
        <v>33808</v>
      </c>
      <c r="G18" s="24">
        <f t="shared" ca="1" si="1"/>
        <v>33</v>
      </c>
      <c r="H18" t="s">
        <v>11</v>
      </c>
      <c r="I18" t="str">
        <f>_xlfn.XLOOKUP(H18,Références!$A$2:$A$6,Références!$B$2:$B$6,"")</f>
        <v>USA</v>
      </c>
      <c r="J18" t="s">
        <v>24</v>
      </c>
      <c r="K18" s="23">
        <v>46252</v>
      </c>
      <c r="L18" s="24">
        <v>12</v>
      </c>
      <c r="M18" s="23">
        <f t="shared" si="2"/>
        <v>46264</v>
      </c>
      <c r="N18" t="str">
        <f t="shared" si="3"/>
        <v>NEW YORK_StreetFoodTour</v>
      </c>
      <c r="O18" t="str">
        <f t="shared" ca="1" si="4"/>
        <v>Adulte</v>
      </c>
    </row>
    <row r="19" spans="1:15" x14ac:dyDescent="0.2">
      <c r="A19" t="str">
        <f t="shared" si="0"/>
        <v>ber-1980</v>
      </c>
      <c r="B19" t="s">
        <v>67</v>
      </c>
      <c r="C19" t="s">
        <v>97</v>
      </c>
      <c r="D19" t="s">
        <v>98</v>
      </c>
      <c r="E19" t="s">
        <v>63</v>
      </c>
      <c r="F19" s="23">
        <v>29522</v>
      </c>
      <c r="G19" s="24">
        <f t="shared" ca="1" si="1"/>
        <v>45</v>
      </c>
      <c r="H19" t="s">
        <v>7</v>
      </c>
      <c r="I19" t="str">
        <f>_xlfn.XLOOKUP(H19,Références!$A$2:$A$6,Références!$B$2:$B$6,"")</f>
        <v>Italie</v>
      </c>
      <c r="J19" t="s">
        <v>25</v>
      </c>
      <c r="K19" s="23">
        <v>46147</v>
      </c>
      <c r="L19" s="24">
        <v>5</v>
      </c>
      <c r="M19" s="23">
        <f t="shared" si="2"/>
        <v>46152</v>
      </c>
      <c r="N19" t="str">
        <f t="shared" si="3"/>
        <v>NAPLES_SafariGourmand</v>
      </c>
      <c r="O19" t="str">
        <f t="shared" ca="1" si="4"/>
        <v>Adulte</v>
      </c>
    </row>
    <row r="20" spans="1:15" x14ac:dyDescent="0.2">
      <c r="A20" t="str">
        <f t="shared" si="0"/>
        <v>bid-1988</v>
      </c>
      <c r="B20" t="s">
        <v>60</v>
      </c>
      <c r="C20" t="s">
        <v>99</v>
      </c>
      <c r="D20" t="s">
        <v>100</v>
      </c>
      <c r="E20" t="s">
        <v>66</v>
      </c>
      <c r="F20" s="23">
        <v>32299</v>
      </c>
      <c r="G20" s="24">
        <f t="shared" ca="1" si="1"/>
        <v>38</v>
      </c>
      <c r="H20" t="s">
        <v>15</v>
      </c>
      <c r="I20" t="str">
        <f>_xlfn.XLOOKUP(H20,Références!$A$2:$A$6,Références!$B$2:$B$6,"")</f>
        <v>Maroc</v>
      </c>
      <c r="J20" t="s">
        <v>26</v>
      </c>
      <c r="K20" s="23">
        <v>46287</v>
      </c>
      <c r="L20" s="24">
        <v>1</v>
      </c>
      <c r="M20" s="23">
        <f t="shared" si="2"/>
        <v>46288</v>
      </c>
      <c r="N20" t="str">
        <f t="shared" si="3"/>
        <v>MARRAKECH_RouteDesChefs</v>
      </c>
      <c r="O20" t="str">
        <f t="shared" ca="1" si="4"/>
        <v>Adulte</v>
      </c>
    </row>
    <row r="21" spans="1:15" x14ac:dyDescent="0.2">
      <c r="A21" t="str">
        <f t="shared" si="0"/>
        <v>bin-2003</v>
      </c>
      <c r="B21" t="s">
        <v>67</v>
      </c>
      <c r="C21" t="s">
        <v>101</v>
      </c>
      <c r="D21" t="s">
        <v>102</v>
      </c>
      <c r="E21" t="s">
        <v>66</v>
      </c>
      <c r="F21" s="23">
        <v>37828</v>
      </c>
      <c r="G21" s="24">
        <f t="shared" ca="1" si="1"/>
        <v>22</v>
      </c>
      <c r="H21" t="s">
        <v>19</v>
      </c>
      <c r="I21" t="str">
        <f>_xlfn.XLOOKUP(H21,Références!$A$2:$A$6,Références!$B$2:$B$6,"")</f>
        <v>Japon</v>
      </c>
      <c r="J21" t="s">
        <v>24</v>
      </c>
      <c r="K21" s="23">
        <v>46202</v>
      </c>
      <c r="L21" s="24">
        <v>4</v>
      </c>
      <c r="M21" s="23">
        <f t="shared" si="2"/>
        <v>46206</v>
      </c>
      <c r="N21" t="str">
        <f t="shared" si="3"/>
        <v>TOKYO_StreetFoodTour</v>
      </c>
      <c r="O21" t="str">
        <f t="shared" ca="1" si="4"/>
        <v>Jeune adulte</v>
      </c>
    </row>
    <row r="22" spans="1:15" x14ac:dyDescent="0.2">
      <c r="A22" t="str">
        <f t="shared" si="0"/>
        <v>bin-2008</v>
      </c>
      <c r="B22" t="s">
        <v>67</v>
      </c>
      <c r="C22" t="s">
        <v>101</v>
      </c>
      <c r="D22" t="s">
        <v>103</v>
      </c>
      <c r="E22" t="s">
        <v>66</v>
      </c>
      <c r="F22" s="23">
        <v>39738</v>
      </c>
      <c r="G22" s="24">
        <f t="shared" ca="1" si="1"/>
        <v>17</v>
      </c>
      <c r="H22" t="s">
        <v>7</v>
      </c>
      <c r="I22" t="str">
        <f>_xlfn.XLOOKUP(H22,Références!$A$2:$A$6,Références!$B$2:$B$6,"")</f>
        <v>Italie</v>
      </c>
      <c r="J22" t="s">
        <v>26</v>
      </c>
      <c r="K22" s="23">
        <v>46272</v>
      </c>
      <c r="L22" s="24">
        <v>2</v>
      </c>
      <c r="M22" s="23">
        <f t="shared" si="2"/>
        <v>46274</v>
      </c>
      <c r="N22" t="str">
        <f t="shared" si="3"/>
        <v>NAPLES_RouteDesChefs</v>
      </c>
      <c r="O22" t="str">
        <f t="shared" ca="1" si="4"/>
        <v>Mineur</v>
      </c>
    </row>
    <row r="23" spans="1:15" x14ac:dyDescent="0.2">
      <c r="A23" t="str">
        <f t="shared" si="0"/>
        <v>bla-2006</v>
      </c>
      <c r="B23" t="s">
        <v>67</v>
      </c>
      <c r="C23" t="s">
        <v>104</v>
      </c>
      <c r="D23" t="s">
        <v>105</v>
      </c>
      <c r="E23" t="s">
        <v>106</v>
      </c>
      <c r="F23" s="23">
        <v>38809</v>
      </c>
      <c r="G23" s="24">
        <f t="shared" ca="1" si="1"/>
        <v>20</v>
      </c>
      <c r="H23" t="s">
        <v>3</v>
      </c>
      <c r="I23" t="str">
        <f>_xlfn.XLOOKUP(H23,Références!$A$2:$A$6,Références!$B$2:$B$6,"")</f>
        <v>France</v>
      </c>
      <c r="J23" t="s">
        <v>25</v>
      </c>
      <c r="K23" s="23">
        <v>46217</v>
      </c>
      <c r="L23" s="24">
        <v>5</v>
      </c>
      <c r="M23" s="23">
        <f t="shared" si="2"/>
        <v>46222</v>
      </c>
      <c r="N23" t="str">
        <f t="shared" si="3"/>
        <v>LYON_SafariGourmand</v>
      </c>
      <c r="O23" t="str">
        <f t="shared" ca="1" si="4"/>
        <v>Jeune adulte</v>
      </c>
    </row>
    <row r="24" spans="1:15" x14ac:dyDescent="0.2">
      <c r="A24" t="str">
        <f t="shared" si="0"/>
        <v>bla-1985</v>
      </c>
      <c r="B24" t="s">
        <v>60</v>
      </c>
      <c r="C24" t="s">
        <v>104</v>
      </c>
      <c r="D24" t="s">
        <v>107</v>
      </c>
      <c r="E24" t="s">
        <v>70</v>
      </c>
      <c r="F24" s="23">
        <v>31139</v>
      </c>
      <c r="G24" s="24">
        <f t="shared" ca="1" si="1"/>
        <v>41</v>
      </c>
      <c r="H24" t="s">
        <v>3</v>
      </c>
      <c r="I24" t="str">
        <f>_xlfn.XLOOKUP(H24,Références!$A$2:$A$6,Références!$B$2:$B$6,"")</f>
        <v>France</v>
      </c>
      <c r="J24" t="s">
        <v>25</v>
      </c>
      <c r="K24" s="23">
        <v>46122</v>
      </c>
      <c r="L24" s="24">
        <v>9</v>
      </c>
      <c r="M24" s="23">
        <f t="shared" si="2"/>
        <v>46131</v>
      </c>
      <c r="N24" t="str">
        <f t="shared" si="3"/>
        <v>LYON_SafariGourmand</v>
      </c>
      <c r="O24" t="str">
        <f t="shared" ca="1" si="4"/>
        <v>Adulte</v>
      </c>
    </row>
    <row r="25" spans="1:15" x14ac:dyDescent="0.2">
      <c r="A25" t="str">
        <f t="shared" si="0"/>
        <v>bla-2000</v>
      </c>
      <c r="B25" t="s">
        <v>67</v>
      </c>
      <c r="C25" t="s">
        <v>108</v>
      </c>
      <c r="D25" t="s">
        <v>109</v>
      </c>
      <c r="E25" t="s">
        <v>110</v>
      </c>
      <c r="F25" s="23">
        <v>36814</v>
      </c>
      <c r="G25" s="24">
        <f t="shared" ca="1" si="1"/>
        <v>25</v>
      </c>
      <c r="H25" t="s">
        <v>15</v>
      </c>
      <c r="I25" t="str">
        <f>_xlfn.XLOOKUP(H25,Références!$A$2:$A$6,Références!$B$2:$B$6,"")</f>
        <v>Maroc</v>
      </c>
      <c r="J25" t="s">
        <v>24</v>
      </c>
      <c r="K25" s="23">
        <v>46225</v>
      </c>
      <c r="L25" s="24">
        <v>9</v>
      </c>
      <c r="M25" s="23">
        <f t="shared" si="2"/>
        <v>46234</v>
      </c>
      <c r="N25" t="str">
        <f t="shared" si="3"/>
        <v>MARRAKECH_StreetFoodTour</v>
      </c>
      <c r="O25" t="str">
        <f t="shared" ca="1" si="4"/>
        <v>Jeune adulte</v>
      </c>
    </row>
    <row r="26" spans="1:15" x14ac:dyDescent="0.2">
      <c r="A26" t="str">
        <f t="shared" si="0"/>
        <v>bol-1981</v>
      </c>
      <c r="B26" t="s">
        <v>67</v>
      </c>
      <c r="C26" t="s">
        <v>111</v>
      </c>
      <c r="D26" t="s">
        <v>112</v>
      </c>
      <c r="E26" t="s">
        <v>66</v>
      </c>
      <c r="F26" s="23">
        <v>29713</v>
      </c>
      <c r="G26" s="24">
        <f t="shared" ca="1" si="1"/>
        <v>45</v>
      </c>
      <c r="H26" t="s">
        <v>7</v>
      </c>
      <c r="I26" t="str">
        <f>_xlfn.XLOOKUP(H26,Références!$A$2:$A$6,Références!$B$2:$B$6,"")</f>
        <v>Italie</v>
      </c>
      <c r="J26" t="s">
        <v>25</v>
      </c>
      <c r="K26" s="23">
        <v>46239</v>
      </c>
      <c r="L26" s="24">
        <v>5</v>
      </c>
      <c r="M26" s="23">
        <f t="shared" si="2"/>
        <v>46244</v>
      </c>
      <c r="N26" t="str">
        <f t="shared" si="3"/>
        <v>NAPLES_SafariGourmand</v>
      </c>
      <c r="O26" t="str">
        <f t="shared" ca="1" si="4"/>
        <v>Adulte</v>
      </c>
    </row>
    <row r="27" spans="1:15" x14ac:dyDescent="0.2">
      <c r="A27" t="str">
        <f t="shared" si="0"/>
        <v>bon-1993</v>
      </c>
      <c r="B27" t="s">
        <v>60</v>
      </c>
      <c r="C27" t="s">
        <v>113</v>
      </c>
      <c r="D27" t="s">
        <v>114</v>
      </c>
      <c r="E27" t="s">
        <v>63</v>
      </c>
      <c r="F27" s="23">
        <v>34123</v>
      </c>
      <c r="G27" s="24">
        <f t="shared" ca="1" si="1"/>
        <v>33</v>
      </c>
      <c r="H27" t="s">
        <v>11</v>
      </c>
      <c r="I27" t="str">
        <f>_xlfn.XLOOKUP(H27,Références!$A$2:$A$6,Références!$B$2:$B$6,"")</f>
        <v>USA</v>
      </c>
      <c r="J27" t="s">
        <v>26</v>
      </c>
      <c r="K27" s="23">
        <v>46283</v>
      </c>
      <c r="L27" s="24">
        <v>2</v>
      </c>
      <c r="M27" s="23">
        <f t="shared" si="2"/>
        <v>46285</v>
      </c>
      <c r="N27" t="str">
        <f t="shared" si="3"/>
        <v>NEW YORK_RouteDesChefs</v>
      </c>
      <c r="O27" t="str">
        <f t="shared" ca="1" si="4"/>
        <v>Adulte</v>
      </c>
    </row>
    <row r="28" spans="1:15" x14ac:dyDescent="0.2">
      <c r="A28" t="str">
        <f t="shared" si="0"/>
        <v>bou-1983</v>
      </c>
      <c r="B28" t="s">
        <v>60</v>
      </c>
      <c r="C28" t="s">
        <v>115</v>
      </c>
      <c r="D28" t="s">
        <v>116</v>
      </c>
      <c r="E28" t="s">
        <v>63</v>
      </c>
      <c r="F28" s="23">
        <v>30655</v>
      </c>
      <c r="G28" s="24">
        <f t="shared" ca="1" si="1"/>
        <v>42</v>
      </c>
      <c r="H28" t="s">
        <v>19</v>
      </c>
      <c r="I28" t="str">
        <f>_xlfn.XLOOKUP(H28,Références!$A$2:$A$6,Références!$B$2:$B$6,"")</f>
        <v>Japon</v>
      </c>
      <c r="J28" t="s">
        <v>25</v>
      </c>
      <c r="K28" s="23">
        <v>46297</v>
      </c>
      <c r="L28" s="24">
        <v>7</v>
      </c>
      <c r="M28" s="23">
        <f t="shared" si="2"/>
        <v>46304</v>
      </c>
      <c r="N28" t="str">
        <f t="shared" si="3"/>
        <v>TOKYO_SafariGourmand</v>
      </c>
      <c r="O28" t="str">
        <f t="shared" ca="1" si="4"/>
        <v>Adulte</v>
      </c>
    </row>
    <row r="29" spans="1:15" x14ac:dyDescent="0.2">
      <c r="A29" t="str">
        <f t="shared" si="0"/>
        <v>bou-2008</v>
      </c>
      <c r="B29" t="s">
        <v>60</v>
      </c>
      <c r="C29" t="s">
        <v>115</v>
      </c>
      <c r="D29" t="s">
        <v>117</v>
      </c>
      <c r="E29" t="s">
        <v>63</v>
      </c>
      <c r="F29" s="23">
        <v>39807</v>
      </c>
      <c r="G29" s="24">
        <f t="shared" ca="1" si="1"/>
        <v>17</v>
      </c>
      <c r="H29" t="s">
        <v>3</v>
      </c>
      <c r="I29" t="str">
        <f>_xlfn.XLOOKUP(H29,Références!$A$2:$A$6,Références!$B$2:$B$6,"")</f>
        <v>France</v>
      </c>
      <c r="J29" t="s">
        <v>26</v>
      </c>
      <c r="K29" s="23">
        <v>46170</v>
      </c>
      <c r="L29" s="24">
        <v>8</v>
      </c>
      <c r="M29" s="23">
        <f t="shared" si="2"/>
        <v>46178</v>
      </c>
      <c r="N29" t="str">
        <f t="shared" si="3"/>
        <v>LYON_RouteDesChefs</v>
      </c>
      <c r="O29" t="str">
        <f t="shared" ca="1" si="4"/>
        <v>Mineur</v>
      </c>
    </row>
    <row r="30" spans="1:15" x14ac:dyDescent="0.2">
      <c r="A30" t="str">
        <f t="shared" si="0"/>
        <v>bou-1987</v>
      </c>
      <c r="B30" t="s">
        <v>60</v>
      </c>
      <c r="C30" t="s">
        <v>118</v>
      </c>
      <c r="D30" t="s">
        <v>119</v>
      </c>
      <c r="E30" t="s">
        <v>63</v>
      </c>
      <c r="F30" s="23">
        <v>32101</v>
      </c>
      <c r="G30" s="24">
        <f t="shared" ca="1" si="1"/>
        <v>38</v>
      </c>
      <c r="H30" t="s">
        <v>15</v>
      </c>
      <c r="I30" t="str">
        <f>_xlfn.XLOOKUP(H30,Références!$A$2:$A$6,Références!$B$2:$B$6,"")</f>
        <v>Maroc</v>
      </c>
      <c r="J30" t="s">
        <v>25</v>
      </c>
      <c r="K30" s="23">
        <v>46188</v>
      </c>
      <c r="L30" s="24">
        <v>6</v>
      </c>
      <c r="M30" s="23">
        <f t="shared" si="2"/>
        <v>46194</v>
      </c>
      <c r="N30" t="str">
        <f t="shared" si="3"/>
        <v>MARRAKECH_SafariGourmand</v>
      </c>
      <c r="O30" t="str">
        <f t="shared" ca="1" si="4"/>
        <v>Adulte</v>
      </c>
    </row>
    <row r="31" spans="1:15" x14ac:dyDescent="0.2">
      <c r="A31" t="str">
        <f t="shared" si="0"/>
        <v>bou-2005</v>
      </c>
      <c r="B31" t="s">
        <v>67</v>
      </c>
      <c r="C31" t="s">
        <v>120</v>
      </c>
      <c r="D31" t="s">
        <v>121</v>
      </c>
      <c r="E31" t="s">
        <v>66</v>
      </c>
      <c r="F31" s="23">
        <v>38400</v>
      </c>
      <c r="G31" s="24">
        <f t="shared" ca="1" si="1"/>
        <v>21</v>
      </c>
      <c r="H31" t="s">
        <v>7</v>
      </c>
      <c r="I31" t="str">
        <f>_xlfn.XLOOKUP(H31,Références!$A$2:$A$6,Références!$B$2:$B$6,"")</f>
        <v>Italie</v>
      </c>
      <c r="J31" t="s">
        <v>24</v>
      </c>
      <c r="K31" s="23">
        <v>46204</v>
      </c>
      <c r="L31" s="24">
        <v>11</v>
      </c>
      <c r="M31" s="23">
        <f t="shared" si="2"/>
        <v>46215</v>
      </c>
      <c r="N31" t="str">
        <f t="shared" si="3"/>
        <v>NAPLES_StreetFoodTour</v>
      </c>
      <c r="O31" t="str">
        <f t="shared" ca="1" si="4"/>
        <v>Jeune adulte</v>
      </c>
    </row>
    <row r="32" spans="1:15" x14ac:dyDescent="0.2">
      <c r="A32" t="str">
        <f t="shared" si="0"/>
        <v>bou-1997</v>
      </c>
      <c r="B32" t="s">
        <v>60</v>
      </c>
      <c r="C32" t="s">
        <v>122</v>
      </c>
      <c r="D32" t="s">
        <v>123</v>
      </c>
      <c r="E32" t="s">
        <v>66</v>
      </c>
      <c r="F32" s="23">
        <v>35487</v>
      </c>
      <c r="G32" s="24">
        <f t="shared" ca="1" si="1"/>
        <v>29</v>
      </c>
      <c r="H32" t="s">
        <v>19</v>
      </c>
      <c r="I32" t="str">
        <f>_xlfn.XLOOKUP(H32,Références!$A$2:$A$6,Références!$B$2:$B$6,"")</f>
        <v>Japon</v>
      </c>
      <c r="J32" t="s">
        <v>26</v>
      </c>
      <c r="K32" s="23">
        <v>46285</v>
      </c>
      <c r="L32" s="24">
        <v>3</v>
      </c>
      <c r="M32" s="23">
        <f t="shared" si="2"/>
        <v>46288</v>
      </c>
      <c r="N32" t="str">
        <f t="shared" si="3"/>
        <v>TOKYO_RouteDesChefs</v>
      </c>
      <c r="O32" t="str">
        <f t="shared" ca="1" si="4"/>
        <v>Jeune adulte</v>
      </c>
    </row>
    <row r="33" spans="1:15" x14ac:dyDescent="0.2">
      <c r="A33" t="str">
        <f t="shared" si="0"/>
        <v>bou-2006</v>
      </c>
      <c r="B33" t="s">
        <v>67</v>
      </c>
      <c r="C33" t="s">
        <v>124</v>
      </c>
      <c r="D33" t="s">
        <v>125</v>
      </c>
      <c r="E33" t="s">
        <v>66</v>
      </c>
      <c r="F33" s="23">
        <v>39027</v>
      </c>
      <c r="G33" s="24">
        <f t="shared" ca="1" si="1"/>
        <v>19</v>
      </c>
      <c r="H33" t="s">
        <v>11</v>
      </c>
      <c r="I33" t="str">
        <f>_xlfn.XLOOKUP(H33,Références!$A$2:$A$6,Références!$B$2:$B$6,"")</f>
        <v>USA</v>
      </c>
      <c r="J33" t="s">
        <v>25</v>
      </c>
      <c r="K33" s="23">
        <v>46329</v>
      </c>
      <c r="L33" s="24">
        <v>12</v>
      </c>
      <c r="M33" s="23">
        <f t="shared" si="2"/>
        <v>46341</v>
      </c>
      <c r="N33" t="str">
        <f t="shared" si="3"/>
        <v>NEW YORK_SafariGourmand</v>
      </c>
      <c r="O33" t="str">
        <f t="shared" ca="1" si="4"/>
        <v>Jeune adulte</v>
      </c>
    </row>
    <row r="34" spans="1:15" x14ac:dyDescent="0.2">
      <c r="A34" t="str">
        <f t="shared" si="0"/>
        <v>bov-1992</v>
      </c>
      <c r="B34" t="s">
        <v>67</v>
      </c>
      <c r="C34" t="s">
        <v>126</v>
      </c>
      <c r="D34" t="s">
        <v>127</v>
      </c>
      <c r="E34" t="s">
        <v>66</v>
      </c>
      <c r="F34" s="23">
        <v>33672</v>
      </c>
      <c r="G34" s="24">
        <f t="shared" ca="1" si="1"/>
        <v>34</v>
      </c>
      <c r="H34" t="s">
        <v>3</v>
      </c>
      <c r="I34" t="str">
        <f>_xlfn.XLOOKUP(H34,Références!$A$2:$A$6,Références!$B$2:$B$6,"")</f>
        <v>France</v>
      </c>
      <c r="J34" t="s">
        <v>24</v>
      </c>
      <c r="K34" s="23">
        <v>46203</v>
      </c>
      <c r="L34" s="24">
        <v>12</v>
      </c>
      <c r="M34" s="23">
        <f t="shared" si="2"/>
        <v>46215</v>
      </c>
      <c r="N34" t="str">
        <f t="shared" si="3"/>
        <v>LYON_StreetFoodTour</v>
      </c>
      <c r="O34" t="str">
        <f t="shared" ca="1" si="4"/>
        <v>Adulte</v>
      </c>
    </row>
    <row r="35" spans="1:15" x14ac:dyDescent="0.2">
      <c r="A35" t="str">
        <f t="shared" si="0"/>
        <v>bri-2000</v>
      </c>
      <c r="B35" t="s">
        <v>67</v>
      </c>
      <c r="C35" t="s">
        <v>128</v>
      </c>
      <c r="D35" t="s">
        <v>129</v>
      </c>
      <c r="E35" t="s">
        <v>63</v>
      </c>
      <c r="F35" s="23">
        <v>36652</v>
      </c>
      <c r="G35" s="24">
        <f t="shared" ca="1" si="1"/>
        <v>26</v>
      </c>
      <c r="H35" t="s">
        <v>7</v>
      </c>
      <c r="I35" t="str">
        <f>_xlfn.XLOOKUP(H35,Références!$A$2:$A$6,Références!$B$2:$B$6,"")</f>
        <v>Italie</v>
      </c>
      <c r="J35" t="s">
        <v>26</v>
      </c>
      <c r="K35" s="23">
        <v>46277</v>
      </c>
      <c r="L35" s="24">
        <v>11</v>
      </c>
      <c r="M35" s="23">
        <f t="shared" si="2"/>
        <v>46288</v>
      </c>
      <c r="N35" t="str">
        <f t="shared" si="3"/>
        <v>NAPLES_RouteDesChefs</v>
      </c>
      <c r="O35" t="str">
        <f t="shared" ca="1" si="4"/>
        <v>Jeune adulte</v>
      </c>
    </row>
    <row r="36" spans="1:15" x14ac:dyDescent="0.2">
      <c r="A36" t="str">
        <f t="shared" si="0"/>
        <v>bro-2004</v>
      </c>
      <c r="B36" t="s">
        <v>60</v>
      </c>
      <c r="C36" t="s">
        <v>130</v>
      </c>
      <c r="D36" t="s">
        <v>131</v>
      </c>
      <c r="E36" t="s">
        <v>66</v>
      </c>
      <c r="F36" s="23">
        <v>38034</v>
      </c>
      <c r="G36" s="24">
        <f t="shared" ca="1" si="1"/>
        <v>22</v>
      </c>
      <c r="H36" t="s">
        <v>15</v>
      </c>
      <c r="I36" t="str">
        <f>_xlfn.XLOOKUP(H36,Références!$A$2:$A$6,Références!$B$2:$B$6,"")</f>
        <v>Maroc</v>
      </c>
      <c r="J36" t="s">
        <v>25</v>
      </c>
      <c r="K36" s="23">
        <v>46242</v>
      </c>
      <c r="L36" s="24">
        <v>11</v>
      </c>
      <c r="M36" s="23">
        <f t="shared" si="2"/>
        <v>46253</v>
      </c>
      <c r="N36" t="str">
        <f t="shared" si="3"/>
        <v>MARRAKECH_SafariGourmand</v>
      </c>
      <c r="O36" t="str">
        <f t="shared" ca="1" si="4"/>
        <v>Jeune adulte</v>
      </c>
    </row>
    <row r="37" spans="1:15" x14ac:dyDescent="0.2">
      <c r="A37" t="str">
        <f t="shared" si="0"/>
        <v>bru-1991</v>
      </c>
      <c r="B37" t="s">
        <v>67</v>
      </c>
      <c r="C37" t="s">
        <v>132</v>
      </c>
      <c r="D37" t="s">
        <v>133</v>
      </c>
      <c r="E37" t="s">
        <v>63</v>
      </c>
      <c r="F37" s="23">
        <v>33528</v>
      </c>
      <c r="G37" s="24">
        <f t="shared" ca="1" si="1"/>
        <v>34</v>
      </c>
      <c r="H37" t="s">
        <v>19</v>
      </c>
      <c r="I37" t="str">
        <f>_xlfn.XLOOKUP(H37,Références!$A$2:$A$6,Références!$B$2:$B$6,"")</f>
        <v>Japon</v>
      </c>
      <c r="J37" t="s">
        <v>25</v>
      </c>
      <c r="K37" s="23">
        <v>46320</v>
      </c>
      <c r="L37" s="24">
        <v>3</v>
      </c>
      <c r="M37" s="23">
        <f t="shared" si="2"/>
        <v>46323</v>
      </c>
      <c r="N37" t="str">
        <f t="shared" si="3"/>
        <v>TOKYO_SafariGourmand</v>
      </c>
      <c r="O37" t="str">
        <f t="shared" ca="1" si="4"/>
        <v>Adulte</v>
      </c>
    </row>
    <row r="38" spans="1:15" x14ac:dyDescent="0.2">
      <c r="A38" t="str">
        <f t="shared" si="0"/>
        <v>bru-2004</v>
      </c>
      <c r="B38" t="s">
        <v>60</v>
      </c>
      <c r="C38" t="s">
        <v>134</v>
      </c>
      <c r="D38" t="s">
        <v>135</v>
      </c>
      <c r="E38" t="s">
        <v>73</v>
      </c>
      <c r="F38" s="23">
        <v>38297</v>
      </c>
      <c r="G38" s="24">
        <f t="shared" ca="1" si="1"/>
        <v>21</v>
      </c>
      <c r="H38" t="s">
        <v>3</v>
      </c>
      <c r="I38" t="str">
        <f>_xlfn.XLOOKUP(H38,Références!$A$2:$A$6,Références!$B$2:$B$6,"")</f>
        <v>France</v>
      </c>
      <c r="J38" t="s">
        <v>25</v>
      </c>
      <c r="K38" s="23">
        <v>46217</v>
      </c>
      <c r="L38" s="24">
        <v>12</v>
      </c>
      <c r="M38" s="23">
        <f t="shared" si="2"/>
        <v>46229</v>
      </c>
      <c r="N38" t="str">
        <f t="shared" si="3"/>
        <v>LYON_SafariGourmand</v>
      </c>
      <c r="O38" t="str">
        <f t="shared" ca="1" si="4"/>
        <v>Jeune adulte</v>
      </c>
    </row>
    <row r="39" spans="1:15" x14ac:dyDescent="0.2">
      <c r="A39" t="str">
        <f t="shared" si="0"/>
        <v>bru-1984</v>
      </c>
      <c r="B39" t="s">
        <v>60</v>
      </c>
      <c r="C39" t="s">
        <v>136</v>
      </c>
      <c r="D39" t="s">
        <v>137</v>
      </c>
      <c r="E39" t="s">
        <v>66</v>
      </c>
      <c r="F39" s="23">
        <v>30784</v>
      </c>
      <c r="G39" s="24">
        <f t="shared" ca="1" si="1"/>
        <v>42</v>
      </c>
      <c r="H39" t="s">
        <v>11</v>
      </c>
      <c r="I39" t="str">
        <f>_xlfn.XLOOKUP(H39,Références!$A$2:$A$6,Références!$B$2:$B$6,"")</f>
        <v>USA</v>
      </c>
      <c r="J39" t="s">
        <v>24</v>
      </c>
      <c r="K39" s="23">
        <v>46252</v>
      </c>
      <c r="L39" s="24">
        <v>11</v>
      </c>
      <c r="M39" s="23">
        <f t="shared" si="2"/>
        <v>46263</v>
      </c>
      <c r="N39" t="str">
        <f t="shared" si="3"/>
        <v>NEW YORK_StreetFoodTour</v>
      </c>
      <c r="O39" t="str">
        <f t="shared" ca="1" si="4"/>
        <v>Adulte</v>
      </c>
    </row>
    <row r="40" spans="1:15" x14ac:dyDescent="0.2">
      <c r="A40" t="str">
        <f t="shared" si="0"/>
        <v>bru-2009</v>
      </c>
      <c r="B40" t="s">
        <v>67</v>
      </c>
      <c r="C40" t="s">
        <v>138</v>
      </c>
      <c r="D40" t="s">
        <v>139</v>
      </c>
      <c r="E40" t="s">
        <v>140</v>
      </c>
      <c r="F40" s="23">
        <v>39988</v>
      </c>
      <c r="G40" s="24">
        <f t="shared" ca="1" si="1"/>
        <v>16</v>
      </c>
      <c r="H40" t="s">
        <v>7</v>
      </c>
      <c r="I40" t="str">
        <f>_xlfn.XLOOKUP(H40,Références!$A$2:$A$6,Références!$B$2:$B$6,"")</f>
        <v>Italie</v>
      </c>
      <c r="J40" t="s">
        <v>25</v>
      </c>
      <c r="K40" s="23">
        <v>46147</v>
      </c>
      <c r="L40" s="24">
        <v>5</v>
      </c>
      <c r="M40" s="23">
        <f t="shared" si="2"/>
        <v>46152</v>
      </c>
      <c r="N40" t="str">
        <f t="shared" si="3"/>
        <v>NAPLES_SafariGourmand</v>
      </c>
      <c r="O40" t="str">
        <f t="shared" ca="1" si="4"/>
        <v>Mineur</v>
      </c>
    </row>
    <row r="41" spans="1:15" x14ac:dyDescent="0.2">
      <c r="A41" t="str">
        <f t="shared" si="0"/>
        <v>bsi-1984</v>
      </c>
      <c r="B41" t="s">
        <v>60</v>
      </c>
      <c r="C41" t="s">
        <v>141</v>
      </c>
      <c r="D41" t="s">
        <v>142</v>
      </c>
      <c r="E41" t="s">
        <v>63</v>
      </c>
      <c r="F41" s="23">
        <v>30842</v>
      </c>
      <c r="G41" s="24">
        <f t="shared" ca="1" si="1"/>
        <v>42</v>
      </c>
      <c r="H41" t="s">
        <v>15</v>
      </c>
      <c r="I41" t="str">
        <f>_xlfn.XLOOKUP(H41,Références!$A$2:$A$6,Références!$B$2:$B$6,"")</f>
        <v>Maroc</v>
      </c>
      <c r="J41" t="s">
        <v>26</v>
      </c>
      <c r="K41" s="23">
        <v>46287</v>
      </c>
      <c r="L41" s="24">
        <v>2</v>
      </c>
      <c r="M41" s="23">
        <f t="shared" si="2"/>
        <v>46289</v>
      </c>
      <c r="N41" t="str">
        <f t="shared" si="3"/>
        <v>MARRAKECH_RouteDesChefs</v>
      </c>
      <c r="O41" t="str">
        <f t="shared" ca="1" si="4"/>
        <v>Adulte</v>
      </c>
    </row>
    <row r="42" spans="1:15" x14ac:dyDescent="0.2">
      <c r="A42" t="str">
        <f t="shared" si="0"/>
        <v>bur-1993</v>
      </c>
      <c r="B42" t="s">
        <v>67</v>
      </c>
      <c r="C42" t="s">
        <v>143</v>
      </c>
      <c r="D42" t="s">
        <v>144</v>
      </c>
      <c r="E42" t="s">
        <v>63</v>
      </c>
      <c r="F42" s="23">
        <v>34146</v>
      </c>
      <c r="G42" s="24">
        <f t="shared" ca="1" si="1"/>
        <v>32</v>
      </c>
      <c r="H42" t="s">
        <v>19</v>
      </c>
      <c r="I42" t="str">
        <f>_xlfn.XLOOKUP(H42,Références!$A$2:$A$6,Références!$B$2:$B$6,"")</f>
        <v>Japon</v>
      </c>
      <c r="J42" t="s">
        <v>24</v>
      </c>
      <c r="K42" s="23">
        <v>46202</v>
      </c>
      <c r="L42" s="24">
        <v>8</v>
      </c>
      <c r="M42" s="23">
        <f t="shared" si="2"/>
        <v>46210</v>
      </c>
      <c r="N42" t="str">
        <f t="shared" si="3"/>
        <v>TOKYO_StreetFoodTour</v>
      </c>
      <c r="O42" t="str">
        <f t="shared" ca="1" si="4"/>
        <v>Adulte</v>
      </c>
    </row>
    <row r="43" spans="1:15" x14ac:dyDescent="0.2">
      <c r="A43" t="str">
        <f t="shared" si="0"/>
        <v>byr-2004</v>
      </c>
      <c r="B43" t="s">
        <v>67</v>
      </c>
      <c r="C43" t="s">
        <v>145</v>
      </c>
      <c r="D43" t="s">
        <v>146</v>
      </c>
      <c r="E43" t="s">
        <v>73</v>
      </c>
      <c r="F43" s="23">
        <v>38126</v>
      </c>
      <c r="G43" s="24">
        <f t="shared" ca="1" si="1"/>
        <v>22</v>
      </c>
      <c r="H43" t="s">
        <v>7</v>
      </c>
      <c r="I43" t="str">
        <f>_xlfn.XLOOKUP(H43,Références!$A$2:$A$6,Références!$B$2:$B$6,"")</f>
        <v>Italie</v>
      </c>
      <c r="J43" t="s">
        <v>26</v>
      </c>
      <c r="K43" s="23">
        <v>46272</v>
      </c>
      <c r="L43" s="24">
        <v>5</v>
      </c>
      <c r="M43" s="23">
        <f t="shared" si="2"/>
        <v>46277</v>
      </c>
      <c r="N43" t="str">
        <f t="shared" si="3"/>
        <v>NAPLES_RouteDesChefs</v>
      </c>
      <c r="O43" t="str">
        <f t="shared" ca="1" si="4"/>
        <v>Jeune adulte</v>
      </c>
    </row>
    <row r="44" spans="1:15" x14ac:dyDescent="0.2">
      <c r="A44" t="str">
        <f t="shared" si="0"/>
        <v>cai-2000</v>
      </c>
      <c r="B44" t="s">
        <v>60</v>
      </c>
      <c r="C44" t="s">
        <v>147</v>
      </c>
      <c r="D44" t="s">
        <v>148</v>
      </c>
      <c r="E44" t="s">
        <v>140</v>
      </c>
      <c r="F44" s="23">
        <v>36673</v>
      </c>
      <c r="G44" s="24">
        <f t="shared" ca="1" si="1"/>
        <v>26</v>
      </c>
      <c r="H44" t="s">
        <v>3</v>
      </c>
      <c r="I44" t="str">
        <f>_xlfn.XLOOKUP(H44,Références!$A$2:$A$6,Références!$B$2:$B$6,"")</f>
        <v>France</v>
      </c>
      <c r="J44" t="s">
        <v>25</v>
      </c>
      <c r="K44" s="23">
        <v>46122</v>
      </c>
      <c r="L44" s="24">
        <v>6</v>
      </c>
      <c r="M44" s="23">
        <f t="shared" si="2"/>
        <v>46128</v>
      </c>
      <c r="N44" t="str">
        <f t="shared" si="3"/>
        <v>LYON_SafariGourmand</v>
      </c>
      <c r="O44" t="str">
        <f t="shared" ca="1" si="4"/>
        <v>Jeune adulte</v>
      </c>
    </row>
    <row r="45" spans="1:15" x14ac:dyDescent="0.2">
      <c r="A45" t="str">
        <f t="shared" si="0"/>
        <v>cal-1980</v>
      </c>
      <c r="B45" t="s">
        <v>60</v>
      </c>
      <c r="C45" t="s">
        <v>149</v>
      </c>
      <c r="D45" t="s">
        <v>150</v>
      </c>
      <c r="E45" t="s">
        <v>66</v>
      </c>
      <c r="F45" s="23">
        <v>29481</v>
      </c>
      <c r="G45" s="24">
        <f t="shared" ca="1" si="1"/>
        <v>45</v>
      </c>
      <c r="H45" t="s">
        <v>15</v>
      </c>
      <c r="I45" t="str">
        <f>_xlfn.XLOOKUP(H45,Références!$A$2:$A$6,Références!$B$2:$B$6,"")</f>
        <v>Maroc</v>
      </c>
      <c r="J45" t="s">
        <v>24</v>
      </c>
      <c r="K45" s="23">
        <v>46225</v>
      </c>
      <c r="L45" s="24">
        <v>11</v>
      </c>
      <c r="M45" s="23">
        <f t="shared" si="2"/>
        <v>46236</v>
      </c>
      <c r="N45" t="str">
        <f t="shared" si="3"/>
        <v>MARRAKECH_StreetFoodTour</v>
      </c>
      <c r="O45" t="str">
        <f t="shared" ca="1" si="4"/>
        <v>Adulte</v>
      </c>
    </row>
    <row r="46" spans="1:15" x14ac:dyDescent="0.2">
      <c r="A46" t="str">
        <f t="shared" si="0"/>
        <v>cam-1986</v>
      </c>
      <c r="B46" t="s">
        <v>67</v>
      </c>
      <c r="C46" t="s">
        <v>151</v>
      </c>
      <c r="D46" t="s">
        <v>152</v>
      </c>
      <c r="E46" t="s">
        <v>153</v>
      </c>
      <c r="F46" s="23">
        <v>31486</v>
      </c>
      <c r="G46" s="24">
        <f t="shared" ca="1" si="1"/>
        <v>40</v>
      </c>
      <c r="H46" t="s">
        <v>7</v>
      </c>
      <c r="I46" t="str">
        <f>_xlfn.XLOOKUP(H46,Références!$A$2:$A$6,Références!$B$2:$B$6,"")</f>
        <v>Italie</v>
      </c>
      <c r="J46" t="s">
        <v>25</v>
      </c>
      <c r="K46" s="23">
        <v>46239</v>
      </c>
      <c r="L46" s="24">
        <v>11</v>
      </c>
      <c r="M46" s="23">
        <f t="shared" si="2"/>
        <v>46250</v>
      </c>
      <c r="N46" t="str">
        <f t="shared" si="3"/>
        <v>NAPLES_SafariGourmand</v>
      </c>
      <c r="O46" t="str">
        <f t="shared" ca="1" si="4"/>
        <v>Adulte</v>
      </c>
    </row>
    <row r="47" spans="1:15" x14ac:dyDescent="0.2">
      <c r="A47" t="str">
        <f t="shared" si="0"/>
        <v>car-1993</v>
      </c>
      <c r="B47" t="s">
        <v>67</v>
      </c>
      <c r="C47" t="s">
        <v>154</v>
      </c>
      <c r="D47" t="s">
        <v>155</v>
      </c>
      <c r="E47" t="s">
        <v>66</v>
      </c>
      <c r="F47" s="23">
        <v>34260</v>
      </c>
      <c r="G47" s="24">
        <f t="shared" ca="1" si="1"/>
        <v>32</v>
      </c>
      <c r="H47" t="s">
        <v>11</v>
      </c>
      <c r="I47" t="str">
        <f>_xlfn.XLOOKUP(H47,Références!$A$2:$A$6,Références!$B$2:$B$6,"")</f>
        <v>USA</v>
      </c>
      <c r="J47" t="s">
        <v>26</v>
      </c>
      <c r="K47" s="23">
        <v>46283</v>
      </c>
      <c r="L47" s="24">
        <v>1</v>
      </c>
      <c r="M47" s="23">
        <f t="shared" si="2"/>
        <v>46284</v>
      </c>
      <c r="N47" t="str">
        <f t="shared" si="3"/>
        <v>NEW YORK_RouteDesChefs</v>
      </c>
      <c r="O47" t="str">
        <f t="shared" ca="1" si="4"/>
        <v>Adulte</v>
      </c>
    </row>
    <row r="48" spans="1:15" x14ac:dyDescent="0.2">
      <c r="A48" t="str">
        <f t="shared" si="0"/>
        <v>cat-1987</v>
      </c>
      <c r="B48" t="s">
        <v>60</v>
      </c>
      <c r="C48" t="s">
        <v>156</v>
      </c>
      <c r="D48" t="s">
        <v>157</v>
      </c>
      <c r="E48" t="s">
        <v>73</v>
      </c>
      <c r="F48" s="23">
        <v>32103</v>
      </c>
      <c r="G48" s="24">
        <f t="shared" ca="1" si="1"/>
        <v>38</v>
      </c>
      <c r="H48" t="s">
        <v>19</v>
      </c>
      <c r="I48" t="str">
        <f>_xlfn.XLOOKUP(H48,Références!$A$2:$A$6,Références!$B$2:$B$6,"")</f>
        <v>Japon</v>
      </c>
      <c r="J48" t="s">
        <v>25</v>
      </c>
      <c r="K48" s="23">
        <v>46297</v>
      </c>
      <c r="L48" s="24">
        <v>1</v>
      </c>
      <c r="M48" s="23">
        <f t="shared" si="2"/>
        <v>46298</v>
      </c>
      <c r="N48" t="str">
        <f t="shared" si="3"/>
        <v>TOKYO_SafariGourmand</v>
      </c>
      <c r="O48" t="str">
        <f t="shared" ca="1" si="4"/>
        <v>Adulte</v>
      </c>
    </row>
    <row r="49" spans="1:15" x14ac:dyDescent="0.2">
      <c r="A49" t="str">
        <f t="shared" si="0"/>
        <v>cer-1997</v>
      </c>
      <c r="B49" t="s">
        <v>60</v>
      </c>
      <c r="C49" t="s">
        <v>158</v>
      </c>
      <c r="D49" t="s">
        <v>159</v>
      </c>
      <c r="E49" t="s">
        <v>66</v>
      </c>
      <c r="F49" s="23">
        <v>35581</v>
      </c>
      <c r="G49" s="24">
        <f t="shared" ca="1" si="1"/>
        <v>29</v>
      </c>
      <c r="H49" t="s">
        <v>3</v>
      </c>
      <c r="I49" t="str">
        <f>_xlfn.XLOOKUP(H49,Références!$A$2:$A$6,Références!$B$2:$B$6,"")</f>
        <v>France</v>
      </c>
      <c r="J49" t="s">
        <v>26</v>
      </c>
      <c r="K49" s="23">
        <v>46170</v>
      </c>
      <c r="L49" s="24">
        <v>12</v>
      </c>
      <c r="M49" s="23">
        <f t="shared" si="2"/>
        <v>46182</v>
      </c>
      <c r="N49" t="str">
        <f t="shared" si="3"/>
        <v>LYON_RouteDesChefs</v>
      </c>
      <c r="O49" t="str">
        <f t="shared" ca="1" si="4"/>
        <v>Jeune adulte</v>
      </c>
    </row>
    <row r="50" spans="1:15" x14ac:dyDescent="0.2">
      <c r="A50" t="str">
        <f t="shared" si="0"/>
        <v>cha-2007</v>
      </c>
      <c r="B50" t="s">
        <v>60</v>
      </c>
      <c r="C50" t="s">
        <v>160</v>
      </c>
      <c r="D50" t="s">
        <v>83</v>
      </c>
      <c r="E50" t="s">
        <v>63</v>
      </c>
      <c r="F50" s="23">
        <v>39268</v>
      </c>
      <c r="G50" s="24">
        <f t="shared" ca="1" si="1"/>
        <v>18</v>
      </c>
      <c r="H50" t="s">
        <v>15</v>
      </c>
      <c r="I50" t="str">
        <f>_xlfn.XLOOKUP(H50,Références!$A$2:$A$6,Références!$B$2:$B$6,"")</f>
        <v>Maroc</v>
      </c>
      <c r="J50" t="s">
        <v>25</v>
      </c>
      <c r="K50" s="23">
        <v>46188</v>
      </c>
      <c r="L50" s="24">
        <v>2</v>
      </c>
      <c r="M50" s="23">
        <f t="shared" si="2"/>
        <v>46190</v>
      </c>
      <c r="N50" t="str">
        <f t="shared" si="3"/>
        <v>MARRAKECH_SafariGourmand</v>
      </c>
      <c r="O50" t="str">
        <f t="shared" ca="1" si="4"/>
        <v>Jeune adulte</v>
      </c>
    </row>
    <row r="51" spans="1:15" x14ac:dyDescent="0.2">
      <c r="A51" t="str">
        <f t="shared" si="0"/>
        <v>cha-1963</v>
      </c>
      <c r="B51" t="s">
        <v>60</v>
      </c>
      <c r="C51" t="s">
        <v>161</v>
      </c>
      <c r="D51" t="s">
        <v>162</v>
      </c>
      <c r="E51" t="s">
        <v>163</v>
      </c>
      <c r="F51" s="23">
        <v>23070</v>
      </c>
      <c r="G51" s="24">
        <f t="shared" ca="1" si="1"/>
        <v>63</v>
      </c>
      <c r="H51" t="s">
        <v>19</v>
      </c>
      <c r="I51" t="str">
        <f>_xlfn.XLOOKUP(H51,Références!$A$2:$A$6,Références!$B$2:$B$6,"")</f>
        <v>Japon</v>
      </c>
      <c r="J51" t="s">
        <v>25</v>
      </c>
      <c r="K51" s="23">
        <v>46320</v>
      </c>
      <c r="L51" s="24">
        <v>4</v>
      </c>
      <c r="M51" s="23">
        <f t="shared" si="2"/>
        <v>46324</v>
      </c>
      <c r="N51" t="str">
        <f t="shared" si="3"/>
        <v>TOKYO_SafariGourmand</v>
      </c>
      <c r="O51" t="str">
        <f t="shared" ca="1" si="4"/>
        <v>Senior</v>
      </c>
    </row>
    <row r="52" spans="1:15" x14ac:dyDescent="0.2">
      <c r="A52" t="str">
        <f t="shared" si="0"/>
        <v>cha-1992</v>
      </c>
      <c r="B52" t="s">
        <v>60</v>
      </c>
      <c r="C52" t="s">
        <v>164</v>
      </c>
      <c r="D52" t="s">
        <v>165</v>
      </c>
      <c r="E52" t="s">
        <v>66</v>
      </c>
      <c r="F52" s="23">
        <v>33859</v>
      </c>
      <c r="G52" s="24">
        <f t="shared" ca="1" si="1"/>
        <v>33</v>
      </c>
      <c r="H52" t="s">
        <v>7</v>
      </c>
      <c r="I52" t="str">
        <f>_xlfn.XLOOKUP(H52,Références!$A$2:$A$6,Références!$B$2:$B$6,"")</f>
        <v>Italie</v>
      </c>
      <c r="J52" t="s">
        <v>24</v>
      </c>
      <c r="K52" s="23">
        <v>46204</v>
      </c>
      <c r="L52" s="24">
        <v>9</v>
      </c>
      <c r="M52" s="23">
        <f t="shared" si="2"/>
        <v>46213</v>
      </c>
      <c r="N52" t="str">
        <f t="shared" si="3"/>
        <v>NAPLES_StreetFoodTour</v>
      </c>
      <c r="O52" t="str">
        <f t="shared" ca="1" si="4"/>
        <v>Adulte</v>
      </c>
    </row>
    <row r="53" spans="1:15" x14ac:dyDescent="0.2">
      <c r="A53" t="str">
        <f t="shared" si="0"/>
        <v>cha-1996</v>
      </c>
      <c r="B53" t="s">
        <v>67</v>
      </c>
      <c r="C53" t="s">
        <v>166</v>
      </c>
      <c r="D53" t="s">
        <v>167</v>
      </c>
      <c r="E53" t="s">
        <v>66</v>
      </c>
      <c r="F53" s="23">
        <v>35129</v>
      </c>
      <c r="G53" s="24">
        <f t="shared" ca="1" si="1"/>
        <v>30</v>
      </c>
      <c r="H53" t="s">
        <v>19</v>
      </c>
      <c r="I53" t="str">
        <f>_xlfn.XLOOKUP(H53,Références!$A$2:$A$6,Références!$B$2:$B$6,"")</f>
        <v>Japon</v>
      </c>
      <c r="J53" t="s">
        <v>26</v>
      </c>
      <c r="K53" s="23">
        <v>46285</v>
      </c>
      <c r="L53" s="24">
        <v>8</v>
      </c>
      <c r="M53" s="23">
        <f t="shared" si="2"/>
        <v>46293</v>
      </c>
      <c r="N53" t="str">
        <f t="shared" si="3"/>
        <v>TOKYO_RouteDesChefs</v>
      </c>
      <c r="O53" t="str">
        <f t="shared" ca="1" si="4"/>
        <v>Adulte</v>
      </c>
    </row>
    <row r="54" spans="1:15" x14ac:dyDescent="0.2">
      <c r="A54" t="str">
        <f t="shared" si="0"/>
        <v>cha-1987</v>
      </c>
      <c r="B54" t="s">
        <v>67</v>
      </c>
      <c r="C54" t="s">
        <v>168</v>
      </c>
      <c r="D54" t="s">
        <v>69</v>
      </c>
      <c r="E54" t="s">
        <v>63</v>
      </c>
      <c r="F54" s="23">
        <v>31826</v>
      </c>
      <c r="G54" s="24">
        <f t="shared" ca="1" si="1"/>
        <v>39</v>
      </c>
      <c r="H54" t="s">
        <v>11</v>
      </c>
      <c r="I54" t="str">
        <f>_xlfn.XLOOKUP(H54,Références!$A$2:$A$6,Références!$B$2:$B$6,"")</f>
        <v>USA</v>
      </c>
      <c r="J54" t="s">
        <v>25</v>
      </c>
      <c r="K54" s="23">
        <v>46329</v>
      </c>
      <c r="L54" s="24">
        <v>3</v>
      </c>
      <c r="M54" s="23">
        <f t="shared" si="2"/>
        <v>46332</v>
      </c>
      <c r="N54" t="str">
        <f t="shared" si="3"/>
        <v>NEW YORK_SafariGourmand</v>
      </c>
      <c r="O54" t="str">
        <f t="shared" ca="1" si="4"/>
        <v>Adulte</v>
      </c>
    </row>
    <row r="55" spans="1:15" x14ac:dyDescent="0.2">
      <c r="A55" t="str">
        <f t="shared" si="0"/>
        <v>che-1989</v>
      </c>
      <c r="B55" t="s">
        <v>60</v>
      </c>
      <c r="C55" t="s">
        <v>169</v>
      </c>
      <c r="D55" t="s">
        <v>170</v>
      </c>
      <c r="E55" t="s">
        <v>66</v>
      </c>
      <c r="F55" s="23">
        <v>32534</v>
      </c>
      <c r="G55" s="24">
        <f t="shared" ca="1" si="1"/>
        <v>37</v>
      </c>
      <c r="H55" t="s">
        <v>3</v>
      </c>
      <c r="I55" t="str">
        <f>_xlfn.XLOOKUP(H55,Références!$A$2:$A$6,Références!$B$2:$B$6,"")</f>
        <v>France</v>
      </c>
      <c r="J55" t="s">
        <v>24</v>
      </c>
      <c r="K55" s="23">
        <v>46203</v>
      </c>
      <c r="L55" s="24">
        <v>9</v>
      </c>
      <c r="M55" s="23">
        <f t="shared" si="2"/>
        <v>46212</v>
      </c>
      <c r="N55" t="str">
        <f t="shared" si="3"/>
        <v>LYON_StreetFoodTour</v>
      </c>
      <c r="O55" t="str">
        <f t="shared" ca="1" si="4"/>
        <v>Adulte</v>
      </c>
    </row>
    <row r="56" spans="1:15" x14ac:dyDescent="0.2">
      <c r="A56" t="str">
        <f t="shared" si="0"/>
        <v>che-1984</v>
      </c>
      <c r="B56" t="s">
        <v>67</v>
      </c>
      <c r="C56" t="s">
        <v>171</v>
      </c>
      <c r="D56" t="s">
        <v>127</v>
      </c>
      <c r="E56" t="s">
        <v>73</v>
      </c>
      <c r="F56" s="23">
        <v>30793</v>
      </c>
      <c r="G56" s="24">
        <f t="shared" ca="1" si="1"/>
        <v>42</v>
      </c>
      <c r="H56" t="s">
        <v>7</v>
      </c>
      <c r="I56" t="str">
        <f>_xlfn.XLOOKUP(H56,Références!$A$2:$A$6,Références!$B$2:$B$6,"")</f>
        <v>Italie</v>
      </c>
      <c r="J56" t="s">
        <v>26</v>
      </c>
      <c r="K56" s="23">
        <v>46277</v>
      </c>
      <c r="L56" s="24">
        <v>1</v>
      </c>
      <c r="M56" s="23">
        <f t="shared" si="2"/>
        <v>46278</v>
      </c>
      <c r="N56" t="str">
        <f t="shared" si="3"/>
        <v>NAPLES_RouteDesChefs</v>
      </c>
      <c r="O56" t="str">
        <f t="shared" ca="1" si="4"/>
        <v>Adulte</v>
      </c>
    </row>
    <row r="57" spans="1:15" x14ac:dyDescent="0.2">
      <c r="A57" t="str">
        <f t="shared" si="0"/>
        <v>chi-1997</v>
      </c>
      <c r="B57" t="s">
        <v>60</v>
      </c>
      <c r="C57" t="s">
        <v>172</v>
      </c>
      <c r="D57" t="s">
        <v>173</v>
      </c>
      <c r="E57" t="s">
        <v>63</v>
      </c>
      <c r="F57" s="23">
        <v>35533</v>
      </c>
      <c r="G57" s="24">
        <f t="shared" ca="1" si="1"/>
        <v>29</v>
      </c>
      <c r="H57" t="s">
        <v>15</v>
      </c>
      <c r="I57" t="str">
        <f>_xlfn.XLOOKUP(H57,Références!$A$2:$A$6,Références!$B$2:$B$6,"")</f>
        <v>Maroc</v>
      </c>
      <c r="J57" t="s">
        <v>25</v>
      </c>
      <c r="K57" s="23">
        <v>46242</v>
      </c>
      <c r="L57" s="24">
        <v>10</v>
      </c>
      <c r="M57" s="23">
        <f t="shared" si="2"/>
        <v>46252</v>
      </c>
      <c r="N57" t="str">
        <f t="shared" si="3"/>
        <v>MARRAKECH_SafariGourmand</v>
      </c>
      <c r="O57" t="str">
        <f t="shared" ca="1" si="4"/>
        <v>Jeune adulte</v>
      </c>
    </row>
    <row r="58" spans="1:15" x14ac:dyDescent="0.2">
      <c r="A58" t="str">
        <f t="shared" si="0"/>
        <v>chi-1994</v>
      </c>
      <c r="B58" t="s">
        <v>67</v>
      </c>
      <c r="C58" t="s">
        <v>174</v>
      </c>
      <c r="D58" t="s">
        <v>175</v>
      </c>
      <c r="E58" t="s">
        <v>70</v>
      </c>
      <c r="F58" s="23">
        <v>34564</v>
      </c>
      <c r="G58" s="24">
        <f t="shared" ca="1" si="1"/>
        <v>31</v>
      </c>
      <c r="H58" t="s">
        <v>19</v>
      </c>
      <c r="I58" t="str">
        <f>_xlfn.XLOOKUP(H58,Références!$A$2:$A$6,Références!$B$2:$B$6,"")</f>
        <v>Japon</v>
      </c>
      <c r="J58" t="s">
        <v>25</v>
      </c>
      <c r="K58" s="23">
        <v>46320</v>
      </c>
      <c r="L58" s="24">
        <v>6</v>
      </c>
      <c r="M58" s="23">
        <f t="shared" si="2"/>
        <v>46326</v>
      </c>
      <c r="N58" t="str">
        <f t="shared" si="3"/>
        <v>TOKYO_SafariGourmand</v>
      </c>
      <c r="O58" t="str">
        <f t="shared" ca="1" si="4"/>
        <v>Adulte</v>
      </c>
    </row>
    <row r="59" spans="1:15" x14ac:dyDescent="0.2">
      <c r="A59" t="str">
        <f t="shared" si="0"/>
        <v>chr-1986</v>
      </c>
      <c r="B59" t="s">
        <v>60</v>
      </c>
      <c r="C59" t="s">
        <v>176</v>
      </c>
      <c r="D59" t="s">
        <v>177</v>
      </c>
      <c r="E59" t="s">
        <v>66</v>
      </c>
      <c r="F59" s="23">
        <v>31485</v>
      </c>
      <c r="G59" s="24">
        <f t="shared" ca="1" si="1"/>
        <v>40</v>
      </c>
      <c r="H59" t="s">
        <v>3</v>
      </c>
      <c r="I59" t="str">
        <f>_xlfn.XLOOKUP(H59,Références!$A$2:$A$6,Références!$B$2:$B$6,"")</f>
        <v>France</v>
      </c>
      <c r="J59" t="s">
        <v>25</v>
      </c>
      <c r="K59" s="23">
        <v>46217</v>
      </c>
      <c r="L59" s="24">
        <v>9</v>
      </c>
      <c r="M59" s="23">
        <f t="shared" si="2"/>
        <v>46226</v>
      </c>
      <c r="N59" t="str">
        <f t="shared" si="3"/>
        <v>LYON_SafariGourmand</v>
      </c>
      <c r="O59" t="str">
        <f t="shared" ca="1" si="4"/>
        <v>Adulte</v>
      </c>
    </row>
    <row r="60" spans="1:15" x14ac:dyDescent="0.2">
      <c r="A60" t="str">
        <f t="shared" si="0"/>
        <v>cla-1986</v>
      </c>
      <c r="B60" t="s">
        <v>67</v>
      </c>
      <c r="C60" t="s">
        <v>178</v>
      </c>
      <c r="D60" t="s">
        <v>179</v>
      </c>
      <c r="E60" t="s">
        <v>73</v>
      </c>
      <c r="F60" s="23">
        <v>31418</v>
      </c>
      <c r="G60" s="24">
        <f t="shared" ca="1" si="1"/>
        <v>40</v>
      </c>
      <c r="H60" t="s">
        <v>11</v>
      </c>
      <c r="I60" t="str">
        <f>_xlfn.XLOOKUP(H60,Références!$A$2:$A$6,Références!$B$2:$B$6,"")</f>
        <v>USA</v>
      </c>
      <c r="J60" t="s">
        <v>24</v>
      </c>
      <c r="K60" s="23">
        <v>46252</v>
      </c>
      <c r="L60" s="24">
        <v>11</v>
      </c>
      <c r="M60" s="23">
        <f t="shared" si="2"/>
        <v>46263</v>
      </c>
      <c r="N60" t="str">
        <f t="shared" si="3"/>
        <v>NEW YORK_StreetFoodTour</v>
      </c>
      <c r="O60" t="str">
        <f t="shared" ca="1" si="4"/>
        <v>Adulte</v>
      </c>
    </row>
    <row r="61" spans="1:15" x14ac:dyDescent="0.2">
      <c r="A61" t="str">
        <f t="shared" si="0"/>
        <v>cla-2005</v>
      </c>
      <c r="B61" t="s">
        <v>67</v>
      </c>
      <c r="C61" t="s">
        <v>178</v>
      </c>
      <c r="D61" t="s">
        <v>180</v>
      </c>
      <c r="E61" t="s">
        <v>63</v>
      </c>
      <c r="F61" s="23">
        <v>38634</v>
      </c>
      <c r="G61" s="24">
        <f t="shared" ca="1" si="1"/>
        <v>20</v>
      </c>
      <c r="H61" t="s">
        <v>7</v>
      </c>
      <c r="I61" t="str">
        <f>_xlfn.XLOOKUP(H61,Références!$A$2:$A$6,Références!$B$2:$B$6,"")</f>
        <v>Italie</v>
      </c>
      <c r="J61" t="s">
        <v>25</v>
      </c>
      <c r="K61" s="23">
        <v>46147</v>
      </c>
      <c r="L61" s="24">
        <v>1</v>
      </c>
      <c r="M61" s="23">
        <f t="shared" si="2"/>
        <v>46148</v>
      </c>
      <c r="N61" t="str">
        <f t="shared" si="3"/>
        <v>NAPLES_SafariGourmand</v>
      </c>
      <c r="O61" t="str">
        <f t="shared" ca="1" si="4"/>
        <v>Jeune adulte</v>
      </c>
    </row>
    <row r="62" spans="1:15" x14ac:dyDescent="0.2">
      <c r="A62" t="str">
        <f t="shared" si="0"/>
        <v>cla-2004</v>
      </c>
      <c r="B62" t="s">
        <v>60</v>
      </c>
      <c r="C62" t="s">
        <v>181</v>
      </c>
      <c r="D62" t="s">
        <v>78</v>
      </c>
      <c r="E62" t="s">
        <v>66</v>
      </c>
      <c r="F62" s="23">
        <v>38022</v>
      </c>
      <c r="G62" s="24">
        <f t="shared" ca="1" si="1"/>
        <v>22</v>
      </c>
      <c r="H62" t="s">
        <v>15</v>
      </c>
      <c r="I62" t="str">
        <f>_xlfn.XLOOKUP(H62,Références!$A$2:$A$6,Références!$B$2:$B$6,"")</f>
        <v>Maroc</v>
      </c>
      <c r="J62" t="s">
        <v>26</v>
      </c>
      <c r="K62" s="23">
        <v>46287</v>
      </c>
      <c r="L62" s="24">
        <v>6</v>
      </c>
      <c r="M62" s="23">
        <f t="shared" si="2"/>
        <v>46293</v>
      </c>
      <c r="N62" t="str">
        <f t="shared" si="3"/>
        <v>MARRAKECH_RouteDesChefs</v>
      </c>
      <c r="O62" t="str">
        <f t="shared" ca="1" si="4"/>
        <v>Jeune adulte</v>
      </c>
    </row>
    <row r="63" spans="1:15" x14ac:dyDescent="0.2">
      <c r="A63" t="str">
        <f t="shared" si="0"/>
        <v>clo-1996</v>
      </c>
      <c r="B63" t="s">
        <v>67</v>
      </c>
      <c r="C63" t="s">
        <v>182</v>
      </c>
      <c r="D63" t="s">
        <v>183</v>
      </c>
      <c r="E63" t="s">
        <v>73</v>
      </c>
      <c r="F63" s="23">
        <v>35105</v>
      </c>
      <c r="G63" s="24">
        <f t="shared" ca="1" si="1"/>
        <v>30</v>
      </c>
      <c r="H63" t="s">
        <v>19</v>
      </c>
      <c r="I63" t="str">
        <f>_xlfn.XLOOKUP(H63,Références!$A$2:$A$6,Références!$B$2:$B$6,"")</f>
        <v>Japon</v>
      </c>
      <c r="J63" t="s">
        <v>24</v>
      </c>
      <c r="K63" s="23">
        <v>46202</v>
      </c>
      <c r="L63" s="24">
        <v>9</v>
      </c>
      <c r="M63" s="23">
        <f t="shared" si="2"/>
        <v>46211</v>
      </c>
      <c r="N63" t="str">
        <f t="shared" si="3"/>
        <v>TOKYO_StreetFoodTour</v>
      </c>
      <c r="O63" t="str">
        <f t="shared" ca="1" si="4"/>
        <v>Adulte</v>
      </c>
    </row>
    <row r="64" spans="1:15" x14ac:dyDescent="0.2">
      <c r="A64" t="str">
        <f t="shared" si="0"/>
        <v>cob-2001</v>
      </c>
      <c r="B64" t="s">
        <v>67</v>
      </c>
      <c r="C64" t="s">
        <v>184</v>
      </c>
      <c r="D64" t="s">
        <v>185</v>
      </c>
      <c r="E64" t="s">
        <v>66</v>
      </c>
      <c r="F64" s="23">
        <v>36935</v>
      </c>
      <c r="G64" s="24">
        <f t="shared" ca="1" si="1"/>
        <v>25</v>
      </c>
      <c r="H64" t="s">
        <v>7</v>
      </c>
      <c r="I64" t="str">
        <f>_xlfn.XLOOKUP(H64,Références!$A$2:$A$6,Références!$B$2:$B$6,"")</f>
        <v>Italie</v>
      </c>
      <c r="J64" t="s">
        <v>26</v>
      </c>
      <c r="K64" s="23">
        <v>46272</v>
      </c>
      <c r="L64" s="24">
        <v>7</v>
      </c>
      <c r="M64" s="23">
        <f t="shared" si="2"/>
        <v>46279</v>
      </c>
      <c r="N64" t="str">
        <f t="shared" si="3"/>
        <v>NAPLES_RouteDesChefs</v>
      </c>
      <c r="O64" t="str">
        <f t="shared" ca="1" si="4"/>
        <v>Jeune adulte</v>
      </c>
    </row>
    <row r="65" spans="1:15" x14ac:dyDescent="0.2">
      <c r="A65" t="str">
        <f t="shared" si="0"/>
        <v>coh-2008</v>
      </c>
      <c r="B65" t="s">
        <v>67</v>
      </c>
      <c r="C65" t="s">
        <v>186</v>
      </c>
      <c r="D65" t="s">
        <v>187</v>
      </c>
      <c r="E65" t="s">
        <v>66</v>
      </c>
      <c r="F65" s="23">
        <v>39712</v>
      </c>
      <c r="G65" s="24">
        <f t="shared" ca="1" si="1"/>
        <v>17</v>
      </c>
      <c r="H65" t="s">
        <v>3</v>
      </c>
      <c r="I65" t="str">
        <f>_xlfn.XLOOKUP(H65,Références!$A$2:$A$6,Références!$B$2:$B$6,"")</f>
        <v>France</v>
      </c>
      <c r="J65" t="s">
        <v>25</v>
      </c>
      <c r="K65" s="23">
        <v>46122</v>
      </c>
      <c r="L65" s="24">
        <v>2</v>
      </c>
      <c r="M65" s="23">
        <f t="shared" si="2"/>
        <v>46124</v>
      </c>
      <c r="N65" t="str">
        <f t="shared" si="3"/>
        <v>LYON_SafariGourmand</v>
      </c>
      <c r="O65" t="str">
        <f t="shared" ca="1" si="4"/>
        <v>Mineur</v>
      </c>
    </row>
    <row r="66" spans="1:15" x14ac:dyDescent="0.2">
      <c r="A66" t="str">
        <f t="shared" ref="A66:A129" si="5">LOWER(LEFT(C66,3))&amp;"-"&amp;YEAR(F66)</f>
        <v>col-1998</v>
      </c>
      <c r="B66" t="s">
        <v>67</v>
      </c>
      <c r="C66" t="s">
        <v>188</v>
      </c>
      <c r="D66" t="s">
        <v>189</v>
      </c>
      <c r="E66" t="s">
        <v>190</v>
      </c>
      <c r="F66" s="23">
        <v>36023</v>
      </c>
      <c r="G66" s="24">
        <f t="shared" ref="G66:G129" ca="1" si="6">YEAR(TODAY())-YEAR(F66)-IF(DATE(YEAR(TODAY()),MONTH(F66),DAY(F66))&gt;TODAY(),1,0)</f>
        <v>27</v>
      </c>
      <c r="H66" t="s">
        <v>15</v>
      </c>
      <c r="I66" t="str">
        <f>_xlfn.XLOOKUP(H66,Références!$A$2:$A$6,Références!$B$2:$B$6,"")</f>
        <v>Maroc</v>
      </c>
      <c r="J66" t="s">
        <v>25</v>
      </c>
      <c r="K66" s="23">
        <v>46242</v>
      </c>
      <c r="L66" s="24">
        <v>10</v>
      </c>
      <c r="M66" s="23">
        <f t="shared" ref="M66:M129" si="7">K66+L66</f>
        <v>46252</v>
      </c>
      <c r="N66" t="str">
        <f t="shared" ref="N66:N129" si="8">UPPER(H66)&amp;"_"&amp;J66</f>
        <v>MARRAKECH_SafariGourmand</v>
      </c>
      <c r="O66" t="str">
        <f t="shared" ref="O66:O129" ca="1" si="9">IF(G66&lt;18,"Mineur",IF(G66&lt;30,"Jeune adulte",IF(G66&lt;60,"Adulte","Senior")))</f>
        <v>Jeune adulte</v>
      </c>
    </row>
    <row r="67" spans="1:15" x14ac:dyDescent="0.2">
      <c r="A67" t="str">
        <f t="shared" si="5"/>
        <v>com-1987</v>
      </c>
      <c r="B67" t="s">
        <v>67</v>
      </c>
      <c r="C67" t="s">
        <v>191</v>
      </c>
      <c r="D67" t="s">
        <v>192</v>
      </c>
      <c r="E67" t="s">
        <v>66</v>
      </c>
      <c r="F67" s="23">
        <v>31920</v>
      </c>
      <c r="G67" s="24">
        <f t="shared" ca="1" si="6"/>
        <v>39</v>
      </c>
      <c r="H67" t="s">
        <v>15</v>
      </c>
      <c r="I67" t="str">
        <f>_xlfn.XLOOKUP(H67,Références!$A$2:$A$6,Références!$B$2:$B$6,"")</f>
        <v>Maroc</v>
      </c>
      <c r="J67" t="s">
        <v>24</v>
      </c>
      <c r="K67" s="23">
        <v>46225</v>
      </c>
      <c r="L67" s="24">
        <v>3</v>
      </c>
      <c r="M67" s="23">
        <f t="shared" si="7"/>
        <v>46228</v>
      </c>
      <c r="N67" t="str">
        <f t="shared" si="8"/>
        <v>MARRAKECH_StreetFoodTour</v>
      </c>
      <c r="O67" t="str">
        <f t="shared" ca="1" si="9"/>
        <v>Adulte</v>
      </c>
    </row>
    <row r="68" spans="1:15" x14ac:dyDescent="0.2">
      <c r="A68" t="str">
        <f t="shared" si="5"/>
        <v>com-1992</v>
      </c>
      <c r="B68" t="s">
        <v>67</v>
      </c>
      <c r="C68" t="s">
        <v>191</v>
      </c>
      <c r="D68" t="s">
        <v>193</v>
      </c>
      <c r="E68" t="s">
        <v>63</v>
      </c>
      <c r="F68" s="23">
        <v>33835</v>
      </c>
      <c r="G68" s="24">
        <f t="shared" ca="1" si="6"/>
        <v>33</v>
      </c>
      <c r="H68" t="s">
        <v>7</v>
      </c>
      <c r="I68" t="str">
        <f>_xlfn.XLOOKUP(H68,Références!$A$2:$A$6,Références!$B$2:$B$6,"")</f>
        <v>Italie</v>
      </c>
      <c r="J68" t="s">
        <v>25</v>
      </c>
      <c r="K68" s="23">
        <v>46239</v>
      </c>
      <c r="L68" s="24">
        <v>7</v>
      </c>
      <c r="M68" s="23">
        <f t="shared" si="7"/>
        <v>46246</v>
      </c>
      <c r="N68" t="str">
        <f t="shared" si="8"/>
        <v>NAPLES_SafariGourmand</v>
      </c>
      <c r="O68" t="str">
        <f t="shared" ca="1" si="9"/>
        <v>Adulte</v>
      </c>
    </row>
    <row r="69" spans="1:15" x14ac:dyDescent="0.2">
      <c r="A69" t="str">
        <f t="shared" si="5"/>
        <v>cor-2000</v>
      </c>
      <c r="B69" t="s">
        <v>60</v>
      </c>
      <c r="C69" t="s">
        <v>194</v>
      </c>
      <c r="D69" t="s">
        <v>83</v>
      </c>
      <c r="E69" t="s">
        <v>63</v>
      </c>
      <c r="F69" s="23">
        <v>36636</v>
      </c>
      <c r="G69" s="24">
        <f t="shared" ca="1" si="6"/>
        <v>26</v>
      </c>
      <c r="H69" t="s">
        <v>11</v>
      </c>
      <c r="I69" t="str">
        <f>_xlfn.XLOOKUP(H69,Références!$A$2:$A$6,Références!$B$2:$B$6,"")</f>
        <v>USA</v>
      </c>
      <c r="J69" t="s">
        <v>26</v>
      </c>
      <c r="K69" s="23">
        <v>46283</v>
      </c>
      <c r="L69" s="24">
        <v>9</v>
      </c>
      <c r="M69" s="23">
        <f t="shared" si="7"/>
        <v>46292</v>
      </c>
      <c r="N69" t="str">
        <f t="shared" si="8"/>
        <v>NEW YORK_RouteDesChefs</v>
      </c>
      <c r="O69" t="str">
        <f t="shared" ca="1" si="9"/>
        <v>Jeune adulte</v>
      </c>
    </row>
    <row r="70" spans="1:15" x14ac:dyDescent="0.2">
      <c r="A70" t="str">
        <f t="shared" si="5"/>
        <v>cou-1998</v>
      </c>
      <c r="B70" t="s">
        <v>60</v>
      </c>
      <c r="C70" t="s">
        <v>195</v>
      </c>
      <c r="D70" t="s">
        <v>196</v>
      </c>
      <c r="E70" t="s">
        <v>66</v>
      </c>
      <c r="F70" s="23">
        <v>36132</v>
      </c>
      <c r="G70" s="24">
        <f t="shared" ca="1" si="6"/>
        <v>27</v>
      </c>
      <c r="H70" t="s">
        <v>19</v>
      </c>
      <c r="I70" t="str">
        <f>_xlfn.XLOOKUP(H70,Références!$A$2:$A$6,Références!$B$2:$B$6,"")</f>
        <v>Japon</v>
      </c>
      <c r="J70" t="s">
        <v>25</v>
      </c>
      <c r="K70" s="23">
        <v>46297</v>
      </c>
      <c r="L70" s="24">
        <v>3</v>
      </c>
      <c r="M70" s="23">
        <f t="shared" si="7"/>
        <v>46300</v>
      </c>
      <c r="N70" t="str">
        <f t="shared" si="8"/>
        <v>TOKYO_SafariGourmand</v>
      </c>
      <c r="O70" t="str">
        <f t="shared" ca="1" si="9"/>
        <v>Jeune adulte</v>
      </c>
    </row>
    <row r="71" spans="1:15" x14ac:dyDescent="0.2">
      <c r="A71" t="str">
        <f t="shared" si="5"/>
        <v>cou-1989</v>
      </c>
      <c r="B71" t="s">
        <v>60</v>
      </c>
      <c r="C71" t="s">
        <v>197</v>
      </c>
      <c r="D71" t="s">
        <v>198</v>
      </c>
      <c r="E71" t="s">
        <v>66</v>
      </c>
      <c r="F71" s="23">
        <v>32547</v>
      </c>
      <c r="G71" s="24">
        <f t="shared" ca="1" si="6"/>
        <v>37</v>
      </c>
      <c r="H71" t="s">
        <v>3</v>
      </c>
      <c r="I71" t="str">
        <f>_xlfn.XLOOKUP(H71,Références!$A$2:$A$6,Références!$B$2:$B$6,"")</f>
        <v>France</v>
      </c>
      <c r="J71" t="s">
        <v>26</v>
      </c>
      <c r="K71" s="23">
        <v>46170</v>
      </c>
      <c r="L71" s="24">
        <v>12</v>
      </c>
      <c r="M71" s="23">
        <f t="shared" si="7"/>
        <v>46182</v>
      </c>
      <c r="N71" t="str">
        <f t="shared" si="8"/>
        <v>LYON_RouteDesChefs</v>
      </c>
      <c r="O71" t="str">
        <f t="shared" ca="1" si="9"/>
        <v>Adulte</v>
      </c>
    </row>
    <row r="72" spans="1:15" x14ac:dyDescent="0.2">
      <c r="A72" t="str">
        <f t="shared" si="5"/>
        <v>cri-1995</v>
      </c>
      <c r="B72" t="s">
        <v>67</v>
      </c>
      <c r="C72" t="s">
        <v>199</v>
      </c>
      <c r="D72" t="s">
        <v>200</v>
      </c>
      <c r="E72" t="s">
        <v>66</v>
      </c>
      <c r="F72" s="23">
        <v>34721</v>
      </c>
      <c r="G72" s="24">
        <f t="shared" ca="1" si="6"/>
        <v>31</v>
      </c>
      <c r="H72" t="s">
        <v>15</v>
      </c>
      <c r="I72" t="str">
        <f>_xlfn.XLOOKUP(H72,Références!$A$2:$A$6,Références!$B$2:$B$6,"")</f>
        <v>Maroc</v>
      </c>
      <c r="J72" t="s">
        <v>25</v>
      </c>
      <c r="K72" s="23">
        <v>46188</v>
      </c>
      <c r="L72" s="24">
        <v>11</v>
      </c>
      <c r="M72" s="23">
        <f t="shared" si="7"/>
        <v>46199</v>
      </c>
      <c r="N72" t="str">
        <f t="shared" si="8"/>
        <v>MARRAKECH_SafariGourmand</v>
      </c>
      <c r="O72" t="str">
        <f t="shared" ca="1" si="9"/>
        <v>Adulte</v>
      </c>
    </row>
    <row r="73" spans="1:15" x14ac:dyDescent="0.2">
      <c r="A73" t="str">
        <f t="shared" si="5"/>
        <v>cro-1981</v>
      </c>
      <c r="B73" t="s">
        <v>60</v>
      </c>
      <c r="C73" t="s">
        <v>201</v>
      </c>
      <c r="D73" t="s">
        <v>202</v>
      </c>
      <c r="E73" t="s">
        <v>66</v>
      </c>
      <c r="F73" s="23">
        <v>29712</v>
      </c>
      <c r="G73" s="24">
        <f t="shared" ca="1" si="6"/>
        <v>45</v>
      </c>
      <c r="H73" t="s">
        <v>7</v>
      </c>
      <c r="I73" t="str">
        <f>_xlfn.XLOOKUP(H73,Références!$A$2:$A$6,Références!$B$2:$B$6,"")</f>
        <v>Italie</v>
      </c>
      <c r="J73" t="s">
        <v>24</v>
      </c>
      <c r="K73" s="23">
        <v>46204</v>
      </c>
      <c r="L73" s="24">
        <v>9</v>
      </c>
      <c r="M73" s="23">
        <f t="shared" si="7"/>
        <v>46213</v>
      </c>
      <c r="N73" t="str">
        <f t="shared" si="8"/>
        <v>NAPLES_StreetFoodTour</v>
      </c>
      <c r="O73" t="str">
        <f t="shared" ca="1" si="9"/>
        <v>Adulte</v>
      </c>
    </row>
    <row r="74" spans="1:15" x14ac:dyDescent="0.2">
      <c r="A74" t="str">
        <f t="shared" si="5"/>
        <v>cuc-1988</v>
      </c>
      <c r="B74" t="s">
        <v>60</v>
      </c>
      <c r="C74" t="s">
        <v>203</v>
      </c>
      <c r="D74" t="s">
        <v>196</v>
      </c>
      <c r="E74" t="s">
        <v>66</v>
      </c>
      <c r="F74" s="23">
        <v>32304</v>
      </c>
      <c r="G74" s="24">
        <f t="shared" ca="1" si="6"/>
        <v>38</v>
      </c>
      <c r="H74" t="s">
        <v>19</v>
      </c>
      <c r="I74" t="str">
        <f>_xlfn.XLOOKUP(H74,Références!$A$2:$A$6,Références!$B$2:$B$6,"")</f>
        <v>Japon</v>
      </c>
      <c r="J74" t="s">
        <v>26</v>
      </c>
      <c r="K74" s="23">
        <v>46285</v>
      </c>
      <c r="L74" s="24">
        <v>1</v>
      </c>
      <c r="M74" s="23">
        <f t="shared" si="7"/>
        <v>46286</v>
      </c>
      <c r="N74" t="str">
        <f t="shared" si="8"/>
        <v>TOKYO_RouteDesChefs</v>
      </c>
      <c r="O74" t="str">
        <f t="shared" ca="1" si="9"/>
        <v>Adulte</v>
      </c>
    </row>
    <row r="75" spans="1:15" x14ac:dyDescent="0.2">
      <c r="A75" t="str">
        <f t="shared" si="5"/>
        <v>cym-1989</v>
      </c>
      <c r="B75" t="s">
        <v>67</v>
      </c>
      <c r="C75" t="s">
        <v>204</v>
      </c>
      <c r="D75" t="s">
        <v>205</v>
      </c>
      <c r="E75" t="s">
        <v>66</v>
      </c>
      <c r="F75" s="23">
        <v>32695</v>
      </c>
      <c r="G75" s="24">
        <f t="shared" ca="1" si="6"/>
        <v>36</v>
      </c>
      <c r="H75" t="s">
        <v>11</v>
      </c>
      <c r="I75" t="str">
        <f>_xlfn.XLOOKUP(H75,Références!$A$2:$A$6,Références!$B$2:$B$6,"")</f>
        <v>USA</v>
      </c>
      <c r="J75" t="s">
        <v>25</v>
      </c>
      <c r="K75" s="23">
        <v>46329</v>
      </c>
      <c r="L75" s="24">
        <v>6</v>
      </c>
      <c r="M75" s="23">
        <f t="shared" si="7"/>
        <v>46335</v>
      </c>
      <c r="N75" t="str">
        <f t="shared" si="8"/>
        <v>NEW YORK_SafariGourmand</v>
      </c>
      <c r="O75" t="str">
        <f t="shared" ca="1" si="9"/>
        <v>Adulte</v>
      </c>
    </row>
    <row r="76" spans="1:15" x14ac:dyDescent="0.2">
      <c r="A76" t="str">
        <f t="shared" si="5"/>
        <v>dam-2008</v>
      </c>
      <c r="B76" t="s">
        <v>67</v>
      </c>
      <c r="C76" t="s">
        <v>206</v>
      </c>
      <c r="D76" t="s">
        <v>112</v>
      </c>
      <c r="E76" t="s">
        <v>63</v>
      </c>
      <c r="F76" s="23">
        <v>39637</v>
      </c>
      <c r="G76" s="24">
        <f t="shared" ca="1" si="6"/>
        <v>17</v>
      </c>
      <c r="H76" t="s">
        <v>3</v>
      </c>
      <c r="I76" t="str">
        <f>_xlfn.XLOOKUP(H76,Références!$A$2:$A$6,Références!$B$2:$B$6,"")</f>
        <v>France</v>
      </c>
      <c r="J76" t="s">
        <v>24</v>
      </c>
      <c r="K76" s="23">
        <v>46203</v>
      </c>
      <c r="L76" s="24">
        <v>12</v>
      </c>
      <c r="M76" s="23">
        <f t="shared" si="7"/>
        <v>46215</v>
      </c>
      <c r="N76" t="str">
        <f t="shared" si="8"/>
        <v>LYON_StreetFoodTour</v>
      </c>
      <c r="O76" t="str">
        <f t="shared" ca="1" si="9"/>
        <v>Mineur</v>
      </c>
    </row>
    <row r="77" spans="1:15" x14ac:dyDescent="0.2">
      <c r="A77" t="str">
        <f t="shared" si="5"/>
        <v>dan-2000</v>
      </c>
      <c r="B77" t="s">
        <v>60</v>
      </c>
      <c r="C77" t="s">
        <v>207</v>
      </c>
      <c r="D77" t="s">
        <v>137</v>
      </c>
      <c r="E77" t="s">
        <v>63</v>
      </c>
      <c r="F77" s="23">
        <v>36647</v>
      </c>
      <c r="G77" s="24">
        <f t="shared" ca="1" si="6"/>
        <v>26</v>
      </c>
      <c r="H77" t="s">
        <v>7</v>
      </c>
      <c r="I77" t="str">
        <f>_xlfn.XLOOKUP(H77,Références!$A$2:$A$6,Références!$B$2:$B$6,"")</f>
        <v>Italie</v>
      </c>
      <c r="J77" t="s">
        <v>26</v>
      </c>
      <c r="K77" s="23">
        <v>46277</v>
      </c>
      <c r="L77" s="24">
        <v>6</v>
      </c>
      <c r="M77" s="23">
        <f t="shared" si="7"/>
        <v>46283</v>
      </c>
      <c r="N77" t="str">
        <f t="shared" si="8"/>
        <v>NAPLES_RouteDesChefs</v>
      </c>
      <c r="O77" t="str">
        <f t="shared" ca="1" si="9"/>
        <v>Jeune adulte</v>
      </c>
    </row>
    <row r="78" spans="1:15" x14ac:dyDescent="0.2">
      <c r="A78" t="str">
        <f t="shared" si="5"/>
        <v>ded-2000</v>
      </c>
      <c r="B78" t="s">
        <v>60</v>
      </c>
      <c r="C78" t="s">
        <v>208</v>
      </c>
      <c r="D78" t="s">
        <v>209</v>
      </c>
      <c r="E78" t="s">
        <v>66</v>
      </c>
      <c r="F78" s="23">
        <v>36538</v>
      </c>
      <c r="G78" s="24">
        <f t="shared" ca="1" si="6"/>
        <v>26</v>
      </c>
      <c r="H78" t="s">
        <v>15</v>
      </c>
      <c r="I78" t="str">
        <f>_xlfn.XLOOKUP(H78,Références!$A$2:$A$6,Références!$B$2:$B$6,"")</f>
        <v>Maroc</v>
      </c>
      <c r="J78" t="s">
        <v>25</v>
      </c>
      <c r="K78" s="23">
        <v>46242</v>
      </c>
      <c r="L78" s="24">
        <v>9</v>
      </c>
      <c r="M78" s="23">
        <f t="shared" si="7"/>
        <v>46251</v>
      </c>
      <c r="N78" t="str">
        <f t="shared" si="8"/>
        <v>MARRAKECH_SafariGourmand</v>
      </c>
      <c r="O78" t="str">
        <f t="shared" ca="1" si="9"/>
        <v>Jeune adulte</v>
      </c>
    </row>
    <row r="79" spans="1:15" x14ac:dyDescent="0.2">
      <c r="A79" t="str">
        <f t="shared" si="5"/>
        <v>def-2003</v>
      </c>
      <c r="B79" t="s">
        <v>60</v>
      </c>
      <c r="C79" t="s">
        <v>210</v>
      </c>
      <c r="D79" t="s">
        <v>211</v>
      </c>
      <c r="E79" t="s">
        <v>73</v>
      </c>
      <c r="F79" s="23">
        <v>37818</v>
      </c>
      <c r="G79" s="24">
        <f t="shared" ca="1" si="6"/>
        <v>22</v>
      </c>
      <c r="H79" t="s">
        <v>19</v>
      </c>
      <c r="I79" t="str">
        <f>_xlfn.XLOOKUP(H79,Références!$A$2:$A$6,Références!$B$2:$B$6,"")</f>
        <v>Japon</v>
      </c>
      <c r="J79" t="s">
        <v>25</v>
      </c>
      <c r="K79" s="23">
        <v>46320</v>
      </c>
      <c r="L79" s="24">
        <v>4</v>
      </c>
      <c r="M79" s="23">
        <f t="shared" si="7"/>
        <v>46324</v>
      </c>
      <c r="N79" t="str">
        <f t="shared" si="8"/>
        <v>TOKYO_SafariGourmand</v>
      </c>
      <c r="O79" t="str">
        <f t="shared" ca="1" si="9"/>
        <v>Jeune adulte</v>
      </c>
    </row>
    <row r="80" spans="1:15" x14ac:dyDescent="0.2">
      <c r="A80" t="str">
        <f t="shared" si="5"/>
        <v>dei-1983</v>
      </c>
      <c r="B80" t="s">
        <v>60</v>
      </c>
      <c r="C80" t="s">
        <v>212</v>
      </c>
      <c r="D80" t="s">
        <v>213</v>
      </c>
      <c r="E80" t="s">
        <v>63</v>
      </c>
      <c r="F80" s="23">
        <v>30479</v>
      </c>
      <c r="G80" s="24">
        <f t="shared" ca="1" si="6"/>
        <v>42</v>
      </c>
      <c r="H80" t="s">
        <v>3</v>
      </c>
      <c r="I80" t="str">
        <f>_xlfn.XLOOKUP(H80,Références!$A$2:$A$6,Références!$B$2:$B$6,"")</f>
        <v>France</v>
      </c>
      <c r="J80" t="s">
        <v>25</v>
      </c>
      <c r="K80" s="23">
        <v>46217</v>
      </c>
      <c r="L80" s="24">
        <v>8</v>
      </c>
      <c r="M80" s="23">
        <f t="shared" si="7"/>
        <v>46225</v>
      </c>
      <c r="N80" t="str">
        <f t="shared" si="8"/>
        <v>LYON_SafariGourmand</v>
      </c>
      <c r="O80" t="str">
        <f t="shared" ca="1" si="9"/>
        <v>Adulte</v>
      </c>
    </row>
    <row r="81" spans="1:15" x14ac:dyDescent="0.2">
      <c r="A81" t="str">
        <f t="shared" si="5"/>
        <v>del-1984</v>
      </c>
      <c r="B81" t="s">
        <v>67</v>
      </c>
      <c r="C81" t="s">
        <v>214</v>
      </c>
      <c r="D81" t="s">
        <v>215</v>
      </c>
      <c r="E81" t="s">
        <v>66</v>
      </c>
      <c r="F81" s="23">
        <v>30741</v>
      </c>
      <c r="G81" s="24">
        <f t="shared" ca="1" si="6"/>
        <v>42</v>
      </c>
      <c r="H81" t="s">
        <v>11</v>
      </c>
      <c r="I81" t="str">
        <f>_xlfn.XLOOKUP(H81,Références!$A$2:$A$6,Références!$B$2:$B$6,"")</f>
        <v>USA</v>
      </c>
      <c r="J81" t="s">
        <v>24</v>
      </c>
      <c r="K81" s="23">
        <v>46252</v>
      </c>
      <c r="L81" s="24">
        <v>7</v>
      </c>
      <c r="M81" s="23">
        <f t="shared" si="7"/>
        <v>46259</v>
      </c>
      <c r="N81" t="str">
        <f t="shared" si="8"/>
        <v>NEW YORK_StreetFoodTour</v>
      </c>
      <c r="O81" t="str">
        <f t="shared" ca="1" si="9"/>
        <v>Adulte</v>
      </c>
    </row>
    <row r="82" spans="1:15" x14ac:dyDescent="0.2">
      <c r="A82" t="str">
        <f t="shared" si="5"/>
        <v>del-2009</v>
      </c>
      <c r="B82" t="s">
        <v>67</v>
      </c>
      <c r="C82" t="s">
        <v>216</v>
      </c>
      <c r="D82" t="s">
        <v>217</v>
      </c>
      <c r="E82" t="s">
        <v>110</v>
      </c>
      <c r="F82" s="23">
        <v>40081</v>
      </c>
      <c r="G82" s="24">
        <f t="shared" ca="1" si="6"/>
        <v>16</v>
      </c>
      <c r="H82" t="s">
        <v>7</v>
      </c>
      <c r="I82" t="str">
        <f>_xlfn.XLOOKUP(H82,Références!$A$2:$A$6,Références!$B$2:$B$6,"")</f>
        <v>Italie</v>
      </c>
      <c r="J82" t="s">
        <v>25</v>
      </c>
      <c r="K82" s="23">
        <v>46147</v>
      </c>
      <c r="L82" s="24">
        <v>9</v>
      </c>
      <c r="M82" s="23">
        <f t="shared" si="7"/>
        <v>46156</v>
      </c>
      <c r="N82" t="str">
        <f t="shared" si="8"/>
        <v>NAPLES_SafariGourmand</v>
      </c>
      <c r="O82" t="str">
        <f t="shared" ca="1" si="9"/>
        <v>Mineur</v>
      </c>
    </row>
    <row r="83" spans="1:15" x14ac:dyDescent="0.2">
      <c r="A83" t="str">
        <f t="shared" si="5"/>
        <v>del-1986</v>
      </c>
      <c r="B83" t="s">
        <v>67</v>
      </c>
      <c r="C83" t="s">
        <v>218</v>
      </c>
      <c r="D83" t="s">
        <v>86</v>
      </c>
      <c r="E83" t="s">
        <v>63</v>
      </c>
      <c r="F83" s="23">
        <v>31608</v>
      </c>
      <c r="G83" s="24">
        <f t="shared" ca="1" si="6"/>
        <v>39</v>
      </c>
      <c r="H83" t="s">
        <v>15</v>
      </c>
      <c r="I83" t="str">
        <f>_xlfn.XLOOKUP(H83,Références!$A$2:$A$6,Références!$B$2:$B$6,"")</f>
        <v>Maroc</v>
      </c>
      <c r="J83" t="s">
        <v>26</v>
      </c>
      <c r="K83" s="23">
        <v>46287</v>
      </c>
      <c r="L83" s="24">
        <v>6</v>
      </c>
      <c r="M83" s="23">
        <f t="shared" si="7"/>
        <v>46293</v>
      </c>
      <c r="N83" t="str">
        <f t="shared" si="8"/>
        <v>MARRAKECH_RouteDesChefs</v>
      </c>
      <c r="O83" t="str">
        <f t="shared" ca="1" si="9"/>
        <v>Adulte</v>
      </c>
    </row>
    <row r="84" spans="1:15" x14ac:dyDescent="0.2">
      <c r="A84" t="str">
        <f t="shared" si="5"/>
        <v>den-1989</v>
      </c>
      <c r="B84" t="s">
        <v>60</v>
      </c>
      <c r="C84" t="s">
        <v>219</v>
      </c>
      <c r="D84" t="s">
        <v>220</v>
      </c>
      <c r="E84" t="s">
        <v>66</v>
      </c>
      <c r="F84" s="23">
        <v>32795</v>
      </c>
      <c r="G84" s="24">
        <f t="shared" ca="1" si="6"/>
        <v>36</v>
      </c>
      <c r="H84" t="s">
        <v>19</v>
      </c>
      <c r="I84" t="str">
        <f>_xlfn.XLOOKUP(H84,Références!$A$2:$A$6,Références!$B$2:$B$6,"")</f>
        <v>Japon</v>
      </c>
      <c r="J84" t="s">
        <v>24</v>
      </c>
      <c r="K84" s="23">
        <v>46202</v>
      </c>
      <c r="L84" s="24">
        <v>9</v>
      </c>
      <c r="M84" s="23">
        <f t="shared" si="7"/>
        <v>46211</v>
      </c>
      <c r="N84" t="str">
        <f t="shared" si="8"/>
        <v>TOKYO_StreetFoodTour</v>
      </c>
      <c r="O84" t="str">
        <f t="shared" ca="1" si="9"/>
        <v>Adulte</v>
      </c>
    </row>
    <row r="85" spans="1:15" x14ac:dyDescent="0.2">
      <c r="A85" t="str">
        <f t="shared" si="5"/>
        <v>des-1992</v>
      </c>
      <c r="B85" t="s">
        <v>60</v>
      </c>
      <c r="C85" t="s">
        <v>221</v>
      </c>
      <c r="D85" t="s">
        <v>78</v>
      </c>
      <c r="E85" t="s">
        <v>66</v>
      </c>
      <c r="F85" s="23">
        <v>33676</v>
      </c>
      <c r="G85" s="24">
        <f t="shared" ca="1" si="6"/>
        <v>34</v>
      </c>
      <c r="H85" t="s">
        <v>7</v>
      </c>
      <c r="I85" t="str">
        <f>_xlfn.XLOOKUP(H85,Références!$A$2:$A$6,Références!$B$2:$B$6,"")</f>
        <v>Italie</v>
      </c>
      <c r="J85" t="s">
        <v>26</v>
      </c>
      <c r="K85" s="23">
        <v>46272</v>
      </c>
      <c r="L85" s="24">
        <v>10</v>
      </c>
      <c r="M85" s="23">
        <f t="shared" si="7"/>
        <v>46282</v>
      </c>
      <c r="N85" t="str">
        <f t="shared" si="8"/>
        <v>NAPLES_RouteDesChefs</v>
      </c>
      <c r="O85" t="str">
        <f t="shared" ca="1" si="9"/>
        <v>Adulte</v>
      </c>
    </row>
    <row r="86" spans="1:15" x14ac:dyDescent="0.2">
      <c r="A86" t="str">
        <f t="shared" si="5"/>
        <v>des-2004</v>
      </c>
      <c r="B86" t="s">
        <v>60</v>
      </c>
      <c r="C86" t="s">
        <v>222</v>
      </c>
      <c r="D86" t="s">
        <v>148</v>
      </c>
      <c r="E86" t="s">
        <v>63</v>
      </c>
      <c r="F86" s="23">
        <v>38046</v>
      </c>
      <c r="G86" s="24">
        <f t="shared" ca="1" si="6"/>
        <v>22</v>
      </c>
      <c r="H86" t="s">
        <v>3</v>
      </c>
      <c r="I86" t="str">
        <f>_xlfn.XLOOKUP(H86,Références!$A$2:$A$6,Références!$B$2:$B$6,"")</f>
        <v>France</v>
      </c>
      <c r="J86" t="s">
        <v>25</v>
      </c>
      <c r="K86" s="23">
        <v>46122</v>
      </c>
      <c r="L86" s="24">
        <v>3</v>
      </c>
      <c r="M86" s="23">
        <f t="shared" si="7"/>
        <v>46125</v>
      </c>
      <c r="N86" t="str">
        <f t="shared" si="8"/>
        <v>LYON_SafariGourmand</v>
      </c>
      <c r="O86" t="str">
        <f t="shared" ca="1" si="9"/>
        <v>Jeune adulte</v>
      </c>
    </row>
    <row r="87" spans="1:15" x14ac:dyDescent="0.2">
      <c r="A87" t="str">
        <f t="shared" si="5"/>
        <v>des-1987</v>
      </c>
      <c r="B87" t="s">
        <v>60</v>
      </c>
      <c r="C87" t="s">
        <v>223</v>
      </c>
      <c r="D87" t="s">
        <v>224</v>
      </c>
      <c r="E87" t="s">
        <v>63</v>
      </c>
      <c r="F87" s="23">
        <v>31909</v>
      </c>
      <c r="G87" s="24">
        <f t="shared" ca="1" si="6"/>
        <v>39</v>
      </c>
      <c r="H87" t="s">
        <v>15</v>
      </c>
      <c r="I87" t="str">
        <f>_xlfn.XLOOKUP(H87,Références!$A$2:$A$6,Références!$B$2:$B$6,"")</f>
        <v>Maroc</v>
      </c>
      <c r="J87" t="s">
        <v>24</v>
      </c>
      <c r="K87" s="23">
        <v>46225</v>
      </c>
      <c r="L87" s="24">
        <v>11</v>
      </c>
      <c r="M87" s="23">
        <f t="shared" si="7"/>
        <v>46236</v>
      </c>
      <c r="N87" t="str">
        <f t="shared" si="8"/>
        <v>MARRAKECH_StreetFoodTour</v>
      </c>
      <c r="O87" t="str">
        <f t="shared" ca="1" si="9"/>
        <v>Adulte</v>
      </c>
    </row>
    <row r="88" spans="1:15" x14ac:dyDescent="0.2">
      <c r="A88" t="str">
        <f t="shared" si="5"/>
        <v>d'h-2005</v>
      </c>
      <c r="B88" t="s">
        <v>60</v>
      </c>
      <c r="C88" t="s">
        <v>225</v>
      </c>
      <c r="D88" t="s">
        <v>226</v>
      </c>
      <c r="E88" t="s">
        <v>140</v>
      </c>
      <c r="F88" s="23">
        <v>38641</v>
      </c>
      <c r="G88" s="24">
        <f t="shared" ca="1" si="6"/>
        <v>20</v>
      </c>
      <c r="H88" t="s">
        <v>7</v>
      </c>
      <c r="I88" t="str">
        <f>_xlfn.XLOOKUP(H88,Références!$A$2:$A$6,Références!$B$2:$B$6,"")</f>
        <v>Italie</v>
      </c>
      <c r="J88" t="s">
        <v>25</v>
      </c>
      <c r="K88" s="23">
        <v>46239</v>
      </c>
      <c r="L88" s="24">
        <v>2</v>
      </c>
      <c r="M88" s="23">
        <f t="shared" si="7"/>
        <v>46241</v>
      </c>
      <c r="N88" t="str">
        <f t="shared" si="8"/>
        <v>NAPLES_SafariGourmand</v>
      </c>
      <c r="O88" t="str">
        <f t="shared" ca="1" si="9"/>
        <v>Jeune adulte</v>
      </c>
    </row>
    <row r="89" spans="1:15" x14ac:dyDescent="0.2">
      <c r="A89" t="str">
        <f t="shared" si="5"/>
        <v>di-1983</v>
      </c>
      <c r="B89" t="s">
        <v>60</v>
      </c>
      <c r="C89" t="s">
        <v>227</v>
      </c>
      <c r="D89" t="s">
        <v>213</v>
      </c>
      <c r="E89" t="s">
        <v>63</v>
      </c>
      <c r="F89" s="23">
        <v>30388</v>
      </c>
      <c r="G89" s="24">
        <f t="shared" ca="1" si="6"/>
        <v>43</v>
      </c>
      <c r="H89" t="s">
        <v>11</v>
      </c>
      <c r="I89" t="str">
        <f>_xlfn.XLOOKUP(H89,Références!$A$2:$A$6,Références!$B$2:$B$6,"")</f>
        <v>USA</v>
      </c>
      <c r="J89" t="s">
        <v>26</v>
      </c>
      <c r="K89" s="23">
        <v>46283</v>
      </c>
      <c r="L89" s="24">
        <v>12</v>
      </c>
      <c r="M89" s="23">
        <f t="shared" si="7"/>
        <v>46295</v>
      </c>
      <c r="N89" t="str">
        <f t="shared" si="8"/>
        <v>NEW YORK_RouteDesChefs</v>
      </c>
      <c r="O89" t="str">
        <f t="shared" ca="1" si="9"/>
        <v>Adulte</v>
      </c>
    </row>
    <row r="90" spans="1:15" x14ac:dyDescent="0.2">
      <c r="A90" t="str">
        <f t="shared" si="5"/>
        <v>dom-1991</v>
      </c>
      <c r="B90" t="s">
        <v>67</v>
      </c>
      <c r="C90" t="s">
        <v>228</v>
      </c>
      <c r="D90" t="s">
        <v>229</v>
      </c>
      <c r="E90" t="s">
        <v>110</v>
      </c>
      <c r="F90" s="23">
        <v>33548</v>
      </c>
      <c r="G90" s="24">
        <f t="shared" ca="1" si="6"/>
        <v>34</v>
      </c>
      <c r="H90" t="s">
        <v>19</v>
      </c>
      <c r="I90" t="str">
        <f>_xlfn.XLOOKUP(H90,Références!$A$2:$A$6,Références!$B$2:$B$6,"")</f>
        <v>Japon</v>
      </c>
      <c r="J90" t="s">
        <v>25</v>
      </c>
      <c r="K90" s="23">
        <v>46297</v>
      </c>
      <c r="L90" s="24">
        <v>1</v>
      </c>
      <c r="M90" s="23">
        <f t="shared" si="7"/>
        <v>46298</v>
      </c>
      <c r="N90" t="str">
        <f t="shared" si="8"/>
        <v>TOKYO_SafariGourmand</v>
      </c>
      <c r="O90" t="str">
        <f t="shared" ca="1" si="9"/>
        <v>Adulte</v>
      </c>
    </row>
    <row r="91" spans="1:15" x14ac:dyDescent="0.2">
      <c r="A91" t="str">
        <f t="shared" si="5"/>
        <v>dom-1986</v>
      </c>
      <c r="B91" t="s">
        <v>67</v>
      </c>
      <c r="C91" t="s">
        <v>228</v>
      </c>
      <c r="D91" t="s">
        <v>230</v>
      </c>
      <c r="E91" t="s">
        <v>73</v>
      </c>
      <c r="F91" s="23">
        <v>31436</v>
      </c>
      <c r="G91" s="24">
        <f t="shared" ca="1" si="6"/>
        <v>40</v>
      </c>
      <c r="H91" t="s">
        <v>3</v>
      </c>
      <c r="I91" t="str">
        <f>_xlfn.XLOOKUP(H91,Références!$A$2:$A$6,Références!$B$2:$B$6,"")</f>
        <v>France</v>
      </c>
      <c r="J91" t="s">
        <v>26</v>
      </c>
      <c r="K91" s="23">
        <v>46170</v>
      </c>
      <c r="L91" s="24">
        <v>6</v>
      </c>
      <c r="M91" s="23">
        <f t="shared" si="7"/>
        <v>46176</v>
      </c>
      <c r="N91" t="str">
        <f t="shared" si="8"/>
        <v>LYON_RouteDesChefs</v>
      </c>
      <c r="O91" t="str">
        <f t="shared" ca="1" si="9"/>
        <v>Adulte</v>
      </c>
    </row>
    <row r="92" spans="1:15" x14ac:dyDescent="0.2">
      <c r="A92" t="str">
        <f t="shared" si="5"/>
        <v>dom-2005</v>
      </c>
      <c r="B92" t="s">
        <v>67</v>
      </c>
      <c r="C92" t="s">
        <v>231</v>
      </c>
      <c r="D92" t="s">
        <v>232</v>
      </c>
      <c r="E92" t="s">
        <v>63</v>
      </c>
      <c r="F92" s="23">
        <v>38408</v>
      </c>
      <c r="G92" s="24">
        <f t="shared" ca="1" si="6"/>
        <v>21</v>
      </c>
      <c r="H92" t="s">
        <v>15</v>
      </c>
      <c r="I92" t="str">
        <f>_xlfn.XLOOKUP(H92,Références!$A$2:$A$6,Références!$B$2:$B$6,"")</f>
        <v>Maroc</v>
      </c>
      <c r="J92" t="s">
        <v>25</v>
      </c>
      <c r="K92" s="23">
        <v>46188</v>
      </c>
      <c r="L92" s="24">
        <v>3</v>
      </c>
      <c r="M92" s="23">
        <f t="shared" si="7"/>
        <v>46191</v>
      </c>
      <c r="N92" t="str">
        <f t="shared" si="8"/>
        <v>MARRAKECH_SafariGourmand</v>
      </c>
      <c r="O92" t="str">
        <f t="shared" ca="1" si="9"/>
        <v>Jeune adulte</v>
      </c>
    </row>
    <row r="93" spans="1:15" x14ac:dyDescent="0.2">
      <c r="A93" t="str">
        <f t="shared" si="5"/>
        <v>don-1985</v>
      </c>
      <c r="B93" t="s">
        <v>67</v>
      </c>
      <c r="C93" t="s">
        <v>233</v>
      </c>
      <c r="D93" t="s">
        <v>217</v>
      </c>
      <c r="E93" t="s">
        <v>63</v>
      </c>
      <c r="F93" s="23">
        <v>31116</v>
      </c>
      <c r="G93" s="24">
        <f t="shared" ca="1" si="6"/>
        <v>41</v>
      </c>
      <c r="H93" t="s">
        <v>7</v>
      </c>
      <c r="I93" t="str">
        <f>_xlfn.XLOOKUP(H93,Références!$A$2:$A$6,Références!$B$2:$B$6,"")</f>
        <v>Italie</v>
      </c>
      <c r="J93" t="s">
        <v>24</v>
      </c>
      <c r="K93" s="23">
        <v>46204</v>
      </c>
      <c r="L93" s="24">
        <v>8</v>
      </c>
      <c r="M93" s="23">
        <f t="shared" si="7"/>
        <v>46212</v>
      </c>
      <c r="N93" t="str">
        <f t="shared" si="8"/>
        <v>NAPLES_StreetFoodTour</v>
      </c>
      <c r="O93" t="str">
        <f t="shared" ca="1" si="9"/>
        <v>Adulte</v>
      </c>
    </row>
    <row r="94" spans="1:15" x14ac:dyDescent="0.2">
      <c r="A94" t="str">
        <f t="shared" si="5"/>
        <v>don-2006</v>
      </c>
      <c r="B94" t="s">
        <v>60</v>
      </c>
      <c r="C94" t="s">
        <v>234</v>
      </c>
      <c r="D94" t="s">
        <v>177</v>
      </c>
      <c r="E94" t="s">
        <v>66</v>
      </c>
      <c r="F94" s="23">
        <v>38902</v>
      </c>
      <c r="G94" s="24">
        <f t="shared" ca="1" si="6"/>
        <v>19</v>
      </c>
      <c r="H94" t="s">
        <v>19</v>
      </c>
      <c r="I94" t="str">
        <f>_xlfn.XLOOKUP(H94,Références!$A$2:$A$6,Références!$B$2:$B$6,"")</f>
        <v>Japon</v>
      </c>
      <c r="J94" t="s">
        <v>26</v>
      </c>
      <c r="K94" s="23">
        <v>46285</v>
      </c>
      <c r="L94" s="24">
        <v>7</v>
      </c>
      <c r="M94" s="23">
        <f t="shared" si="7"/>
        <v>46292</v>
      </c>
      <c r="N94" t="str">
        <f t="shared" si="8"/>
        <v>TOKYO_RouteDesChefs</v>
      </c>
      <c r="O94" t="str">
        <f t="shared" ca="1" si="9"/>
        <v>Jeune adulte</v>
      </c>
    </row>
    <row r="95" spans="1:15" x14ac:dyDescent="0.2">
      <c r="A95" t="str">
        <f t="shared" si="5"/>
        <v>dor-2006</v>
      </c>
      <c r="B95" t="s">
        <v>67</v>
      </c>
      <c r="C95" t="s">
        <v>235</v>
      </c>
      <c r="D95" t="s">
        <v>236</v>
      </c>
      <c r="E95" t="s">
        <v>66</v>
      </c>
      <c r="F95" s="23">
        <v>38965</v>
      </c>
      <c r="G95" s="24">
        <f t="shared" ca="1" si="6"/>
        <v>19</v>
      </c>
      <c r="H95" t="s">
        <v>11</v>
      </c>
      <c r="I95" t="str">
        <f>_xlfn.XLOOKUP(H95,Références!$A$2:$A$6,Références!$B$2:$B$6,"")</f>
        <v>USA</v>
      </c>
      <c r="J95" t="s">
        <v>25</v>
      </c>
      <c r="K95" s="23">
        <v>46329</v>
      </c>
      <c r="L95" s="24">
        <v>7</v>
      </c>
      <c r="M95" s="23">
        <f t="shared" si="7"/>
        <v>46336</v>
      </c>
      <c r="N95" t="str">
        <f t="shared" si="8"/>
        <v>NEW YORK_SafariGourmand</v>
      </c>
      <c r="O95" t="str">
        <f t="shared" ca="1" si="9"/>
        <v>Jeune adulte</v>
      </c>
    </row>
    <row r="96" spans="1:15" x14ac:dyDescent="0.2">
      <c r="A96" t="str">
        <f t="shared" si="5"/>
        <v>dor-1996</v>
      </c>
      <c r="B96" t="s">
        <v>67</v>
      </c>
      <c r="C96" t="s">
        <v>235</v>
      </c>
      <c r="D96" t="s">
        <v>237</v>
      </c>
      <c r="E96" t="s">
        <v>63</v>
      </c>
      <c r="F96" s="23">
        <v>35268</v>
      </c>
      <c r="G96" s="24">
        <f t="shared" ca="1" si="6"/>
        <v>29</v>
      </c>
      <c r="H96" t="s">
        <v>3</v>
      </c>
      <c r="I96" t="str">
        <f>_xlfn.XLOOKUP(H96,Références!$A$2:$A$6,Références!$B$2:$B$6,"")</f>
        <v>France</v>
      </c>
      <c r="J96" t="s">
        <v>24</v>
      </c>
      <c r="K96" s="23">
        <v>46203</v>
      </c>
      <c r="L96" s="24">
        <v>2</v>
      </c>
      <c r="M96" s="23">
        <f t="shared" si="7"/>
        <v>46205</v>
      </c>
      <c r="N96" t="str">
        <f t="shared" si="8"/>
        <v>LYON_StreetFoodTour</v>
      </c>
      <c r="O96" t="str">
        <f t="shared" ca="1" si="9"/>
        <v>Jeune adulte</v>
      </c>
    </row>
    <row r="97" spans="1:15" x14ac:dyDescent="0.2">
      <c r="A97" t="str">
        <f t="shared" si="5"/>
        <v>dou-1987</v>
      </c>
      <c r="B97" t="s">
        <v>67</v>
      </c>
      <c r="C97" t="s">
        <v>238</v>
      </c>
      <c r="D97" t="s">
        <v>239</v>
      </c>
      <c r="E97" t="s">
        <v>66</v>
      </c>
      <c r="F97" s="23">
        <v>32141</v>
      </c>
      <c r="G97" s="24">
        <f t="shared" ca="1" si="6"/>
        <v>38</v>
      </c>
      <c r="H97" t="s">
        <v>7</v>
      </c>
      <c r="I97" t="str">
        <f>_xlfn.XLOOKUP(H97,Références!$A$2:$A$6,Références!$B$2:$B$6,"")</f>
        <v>Italie</v>
      </c>
      <c r="J97" t="s">
        <v>26</v>
      </c>
      <c r="K97" s="23">
        <v>46277</v>
      </c>
      <c r="L97" s="24">
        <v>11</v>
      </c>
      <c r="M97" s="23">
        <f t="shared" si="7"/>
        <v>46288</v>
      </c>
      <c r="N97" t="str">
        <f t="shared" si="8"/>
        <v>NAPLES_RouteDesChefs</v>
      </c>
      <c r="O97" t="str">
        <f t="shared" ca="1" si="9"/>
        <v>Adulte</v>
      </c>
    </row>
    <row r="98" spans="1:15" x14ac:dyDescent="0.2">
      <c r="A98" t="str">
        <f t="shared" si="5"/>
        <v>dub-1985</v>
      </c>
      <c r="B98" t="s">
        <v>60</v>
      </c>
      <c r="C98" t="s">
        <v>240</v>
      </c>
      <c r="D98" t="s">
        <v>241</v>
      </c>
      <c r="E98" t="s">
        <v>73</v>
      </c>
      <c r="F98" s="23">
        <v>31116</v>
      </c>
      <c r="G98" s="24">
        <f t="shared" ca="1" si="6"/>
        <v>41</v>
      </c>
      <c r="H98" t="s">
        <v>15</v>
      </c>
      <c r="I98" t="str">
        <f>_xlfn.XLOOKUP(H98,Références!$A$2:$A$6,Références!$B$2:$B$6,"")</f>
        <v>Maroc</v>
      </c>
      <c r="J98" t="s">
        <v>26</v>
      </c>
      <c r="K98" s="23">
        <v>46287</v>
      </c>
      <c r="L98" s="24">
        <v>3</v>
      </c>
      <c r="M98" s="23">
        <f t="shared" si="7"/>
        <v>46290</v>
      </c>
      <c r="N98" t="str">
        <f t="shared" si="8"/>
        <v>MARRAKECH_RouteDesChefs</v>
      </c>
      <c r="O98" t="str">
        <f t="shared" ca="1" si="9"/>
        <v>Adulte</v>
      </c>
    </row>
    <row r="99" spans="1:15" x14ac:dyDescent="0.2">
      <c r="A99" t="str">
        <f t="shared" si="5"/>
        <v>dup-1972</v>
      </c>
      <c r="B99" t="s">
        <v>67</v>
      </c>
      <c r="C99" t="s">
        <v>242</v>
      </c>
      <c r="D99" t="s">
        <v>192</v>
      </c>
      <c r="E99" t="s">
        <v>243</v>
      </c>
      <c r="F99" s="23">
        <v>26465</v>
      </c>
      <c r="G99" s="24">
        <f t="shared" ca="1" si="6"/>
        <v>53</v>
      </c>
      <c r="H99" t="s">
        <v>3</v>
      </c>
      <c r="I99" t="str">
        <f>_xlfn.XLOOKUP(H99,Références!$A$2:$A$6,Références!$B$2:$B$6,"")</f>
        <v>France</v>
      </c>
      <c r="J99" t="s">
        <v>25</v>
      </c>
      <c r="K99" s="23">
        <v>46122</v>
      </c>
      <c r="L99" s="24">
        <v>6</v>
      </c>
      <c r="M99" s="23">
        <f t="shared" si="7"/>
        <v>46128</v>
      </c>
      <c r="N99" t="str">
        <f t="shared" si="8"/>
        <v>LYON_SafariGourmand</v>
      </c>
      <c r="O99" t="str">
        <f t="shared" ca="1" si="9"/>
        <v>Adulte</v>
      </c>
    </row>
    <row r="100" spans="1:15" x14ac:dyDescent="0.2">
      <c r="A100" t="str">
        <f t="shared" si="5"/>
        <v>dup-2002</v>
      </c>
      <c r="B100" t="s">
        <v>60</v>
      </c>
      <c r="C100" t="s">
        <v>244</v>
      </c>
      <c r="D100" t="s">
        <v>245</v>
      </c>
      <c r="E100" t="s">
        <v>140</v>
      </c>
      <c r="F100" s="23">
        <v>37609</v>
      </c>
      <c r="G100" s="24">
        <f t="shared" ca="1" si="6"/>
        <v>23</v>
      </c>
      <c r="H100" t="s">
        <v>15</v>
      </c>
      <c r="I100" t="str">
        <f>_xlfn.XLOOKUP(H100,Références!$A$2:$A$6,Références!$B$2:$B$6,"")</f>
        <v>Maroc</v>
      </c>
      <c r="J100" t="s">
        <v>25</v>
      </c>
      <c r="K100" s="23">
        <v>46242</v>
      </c>
      <c r="L100" s="24">
        <v>11</v>
      </c>
      <c r="M100" s="23">
        <f t="shared" si="7"/>
        <v>46253</v>
      </c>
      <c r="N100" t="str">
        <f t="shared" si="8"/>
        <v>MARRAKECH_SafariGourmand</v>
      </c>
      <c r="O100" t="str">
        <f t="shared" ca="1" si="9"/>
        <v>Jeune adulte</v>
      </c>
    </row>
    <row r="101" spans="1:15" x14ac:dyDescent="0.2">
      <c r="A101" t="str">
        <f t="shared" si="5"/>
        <v>dur-1982</v>
      </c>
      <c r="B101" t="s">
        <v>60</v>
      </c>
      <c r="C101" t="s">
        <v>246</v>
      </c>
      <c r="D101" t="s">
        <v>247</v>
      </c>
      <c r="E101" t="s">
        <v>70</v>
      </c>
      <c r="F101" s="23">
        <v>30205</v>
      </c>
      <c r="G101" s="24">
        <f t="shared" ca="1" si="6"/>
        <v>43</v>
      </c>
      <c r="H101" t="s">
        <v>19</v>
      </c>
      <c r="I101" t="str">
        <f>_xlfn.XLOOKUP(H101,Références!$A$2:$A$6,Références!$B$2:$B$6,"")</f>
        <v>Japon</v>
      </c>
      <c r="J101" t="s">
        <v>25</v>
      </c>
      <c r="K101" s="23">
        <v>46320</v>
      </c>
      <c r="L101" s="24">
        <v>12</v>
      </c>
      <c r="M101" s="23">
        <f t="shared" si="7"/>
        <v>46332</v>
      </c>
      <c r="N101" t="str">
        <f t="shared" si="8"/>
        <v>TOKYO_SafariGourmand</v>
      </c>
      <c r="O101" t="str">
        <f t="shared" ca="1" si="9"/>
        <v>Adulte</v>
      </c>
    </row>
    <row r="102" spans="1:15" x14ac:dyDescent="0.2">
      <c r="A102" t="str">
        <f t="shared" si="5"/>
        <v>egr-1988</v>
      </c>
      <c r="B102" t="s">
        <v>67</v>
      </c>
      <c r="C102" t="s">
        <v>248</v>
      </c>
      <c r="D102" t="s">
        <v>249</v>
      </c>
      <c r="E102" t="s">
        <v>66</v>
      </c>
      <c r="F102" s="23">
        <v>32329</v>
      </c>
      <c r="G102" s="24">
        <f t="shared" ca="1" si="6"/>
        <v>37</v>
      </c>
      <c r="H102" t="s">
        <v>3</v>
      </c>
      <c r="I102" t="str">
        <f>_xlfn.XLOOKUP(H102,Références!$A$2:$A$6,Références!$B$2:$B$6,"")</f>
        <v>France</v>
      </c>
      <c r="J102" t="s">
        <v>25</v>
      </c>
      <c r="K102" s="23">
        <v>46217</v>
      </c>
      <c r="L102" s="24">
        <v>7</v>
      </c>
      <c r="M102" s="23">
        <f t="shared" si="7"/>
        <v>46224</v>
      </c>
      <c r="N102" t="str">
        <f t="shared" si="8"/>
        <v>LYON_SafariGourmand</v>
      </c>
      <c r="O102" t="str">
        <f t="shared" ca="1" si="9"/>
        <v>Adulte</v>
      </c>
    </row>
    <row r="103" spans="1:15" x14ac:dyDescent="0.2">
      <c r="A103" t="str">
        <f t="shared" si="5"/>
        <v>egr-1995</v>
      </c>
      <c r="B103" t="s">
        <v>67</v>
      </c>
      <c r="C103" t="s">
        <v>248</v>
      </c>
      <c r="D103" t="s">
        <v>250</v>
      </c>
      <c r="E103" t="s">
        <v>70</v>
      </c>
      <c r="F103" s="23">
        <v>34766</v>
      </c>
      <c r="G103" s="24">
        <f t="shared" ca="1" si="6"/>
        <v>31</v>
      </c>
      <c r="H103" t="s">
        <v>11</v>
      </c>
      <c r="I103" t="str">
        <f>_xlfn.XLOOKUP(H103,Références!$A$2:$A$6,Références!$B$2:$B$6,"")</f>
        <v>USA</v>
      </c>
      <c r="J103" t="s">
        <v>24</v>
      </c>
      <c r="K103" s="23">
        <v>46252</v>
      </c>
      <c r="L103" s="24">
        <v>5</v>
      </c>
      <c r="M103" s="23">
        <f t="shared" si="7"/>
        <v>46257</v>
      </c>
      <c r="N103" t="str">
        <f t="shared" si="8"/>
        <v>NEW YORK_StreetFoodTour</v>
      </c>
      <c r="O103" t="str">
        <f t="shared" ca="1" si="9"/>
        <v>Adulte</v>
      </c>
    </row>
    <row r="104" spans="1:15" x14ac:dyDescent="0.2">
      <c r="A104" t="str">
        <f t="shared" si="5"/>
        <v>el -1991</v>
      </c>
      <c r="B104" t="s">
        <v>60</v>
      </c>
      <c r="C104" t="s">
        <v>251</v>
      </c>
      <c r="D104" t="s">
        <v>173</v>
      </c>
      <c r="E104" t="s">
        <v>63</v>
      </c>
      <c r="F104" s="23">
        <v>33474</v>
      </c>
      <c r="G104" s="24">
        <f t="shared" ca="1" si="6"/>
        <v>34</v>
      </c>
      <c r="H104" t="s">
        <v>7</v>
      </c>
      <c r="I104" t="str">
        <f>_xlfn.XLOOKUP(H104,Références!$A$2:$A$6,Références!$B$2:$B$6,"")</f>
        <v>Italie</v>
      </c>
      <c r="J104" t="s">
        <v>25</v>
      </c>
      <c r="K104" s="23">
        <v>46147</v>
      </c>
      <c r="L104" s="24">
        <v>3</v>
      </c>
      <c r="M104" s="23">
        <f t="shared" si="7"/>
        <v>46150</v>
      </c>
      <c r="N104" t="str">
        <f t="shared" si="8"/>
        <v>NAPLES_SafariGourmand</v>
      </c>
      <c r="O104" t="str">
        <f t="shared" ca="1" si="9"/>
        <v>Adulte</v>
      </c>
    </row>
    <row r="105" spans="1:15" x14ac:dyDescent="0.2">
      <c r="A105" t="str">
        <f t="shared" si="5"/>
        <v>emm-1986</v>
      </c>
      <c r="B105" t="s">
        <v>60</v>
      </c>
      <c r="C105" t="s">
        <v>252</v>
      </c>
      <c r="D105" t="s">
        <v>253</v>
      </c>
      <c r="E105" t="s">
        <v>63</v>
      </c>
      <c r="F105" s="23">
        <v>31769</v>
      </c>
      <c r="G105" s="24">
        <f t="shared" ca="1" si="6"/>
        <v>39</v>
      </c>
      <c r="H105" t="s">
        <v>15</v>
      </c>
      <c r="I105" t="str">
        <f>_xlfn.XLOOKUP(H105,Références!$A$2:$A$6,Références!$B$2:$B$6,"")</f>
        <v>Maroc</v>
      </c>
      <c r="J105" t="s">
        <v>26</v>
      </c>
      <c r="K105" s="23">
        <v>46287</v>
      </c>
      <c r="L105" s="24">
        <v>11</v>
      </c>
      <c r="M105" s="23">
        <f t="shared" si="7"/>
        <v>46298</v>
      </c>
      <c r="N105" t="str">
        <f t="shared" si="8"/>
        <v>MARRAKECH_RouteDesChefs</v>
      </c>
      <c r="O105" t="str">
        <f t="shared" ca="1" si="9"/>
        <v>Adulte</v>
      </c>
    </row>
    <row r="106" spans="1:15" x14ac:dyDescent="0.2">
      <c r="A106" t="str">
        <f t="shared" si="5"/>
        <v>erm-2009</v>
      </c>
      <c r="B106" t="s">
        <v>60</v>
      </c>
      <c r="C106" t="s">
        <v>254</v>
      </c>
      <c r="D106" t="s">
        <v>255</v>
      </c>
      <c r="E106" t="s">
        <v>63</v>
      </c>
      <c r="F106" s="23">
        <v>40073</v>
      </c>
      <c r="G106" s="24">
        <f t="shared" ca="1" si="6"/>
        <v>16</v>
      </c>
      <c r="H106" t="s">
        <v>19</v>
      </c>
      <c r="I106" t="str">
        <f>_xlfn.XLOOKUP(H106,Références!$A$2:$A$6,Références!$B$2:$B$6,"")</f>
        <v>Japon</v>
      </c>
      <c r="J106" t="s">
        <v>24</v>
      </c>
      <c r="K106" s="23">
        <v>46202</v>
      </c>
      <c r="L106" s="24">
        <v>3</v>
      </c>
      <c r="M106" s="23">
        <f t="shared" si="7"/>
        <v>46205</v>
      </c>
      <c r="N106" t="str">
        <f t="shared" si="8"/>
        <v>TOKYO_StreetFoodTour</v>
      </c>
      <c r="O106" t="str">
        <f t="shared" ca="1" si="9"/>
        <v>Mineur</v>
      </c>
    </row>
    <row r="107" spans="1:15" x14ac:dyDescent="0.2">
      <c r="A107" t="str">
        <f t="shared" si="5"/>
        <v>eul-1993</v>
      </c>
      <c r="B107" t="s">
        <v>60</v>
      </c>
      <c r="C107" t="s">
        <v>256</v>
      </c>
      <c r="D107" t="s">
        <v>257</v>
      </c>
      <c r="E107" t="s">
        <v>73</v>
      </c>
      <c r="F107" s="23">
        <v>34215</v>
      </c>
      <c r="G107" s="24">
        <f t="shared" ca="1" si="6"/>
        <v>32</v>
      </c>
      <c r="H107" t="s">
        <v>7</v>
      </c>
      <c r="I107" t="str">
        <f>_xlfn.XLOOKUP(H107,Références!$A$2:$A$6,Références!$B$2:$B$6,"")</f>
        <v>Italie</v>
      </c>
      <c r="J107" t="s">
        <v>26</v>
      </c>
      <c r="K107" s="23">
        <v>46272</v>
      </c>
      <c r="L107" s="24">
        <v>9</v>
      </c>
      <c r="M107" s="23">
        <f t="shared" si="7"/>
        <v>46281</v>
      </c>
      <c r="N107" t="str">
        <f t="shared" si="8"/>
        <v>NAPLES_RouteDesChefs</v>
      </c>
      <c r="O107" t="str">
        <f t="shared" ca="1" si="9"/>
        <v>Adulte</v>
      </c>
    </row>
    <row r="108" spans="1:15" x14ac:dyDescent="0.2">
      <c r="A108" t="str">
        <f t="shared" si="5"/>
        <v>eul-1990</v>
      </c>
      <c r="B108" t="s">
        <v>60</v>
      </c>
      <c r="C108" t="s">
        <v>256</v>
      </c>
      <c r="D108" t="s">
        <v>258</v>
      </c>
      <c r="E108" t="s">
        <v>73</v>
      </c>
      <c r="F108" s="23">
        <v>33168</v>
      </c>
      <c r="G108" s="24">
        <f t="shared" ca="1" si="6"/>
        <v>35</v>
      </c>
      <c r="H108" t="s">
        <v>3</v>
      </c>
      <c r="I108" t="str">
        <f>_xlfn.XLOOKUP(H108,Références!$A$2:$A$6,Références!$B$2:$B$6,"")</f>
        <v>France</v>
      </c>
      <c r="J108" t="s">
        <v>25</v>
      </c>
      <c r="K108" s="23">
        <v>46122</v>
      </c>
      <c r="L108" s="24">
        <v>7</v>
      </c>
      <c r="M108" s="23">
        <f t="shared" si="7"/>
        <v>46129</v>
      </c>
      <c r="N108" t="str">
        <f t="shared" si="8"/>
        <v>LYON_SafariGourmand</v>
      </c>
      <c r="O108" t="str">
        <f t="shared" ca="1" si="9"/>
        <v>Adulte</v>
      </c>
    </row>
    <row r="109" spans="1:15" x14ac:dyDescent="0.2">
      <c r="A109" t="str">
        <f t="shared" si="5"/>
        <v>eus-1984</v>
      </c>
      <c r="B109" t="s">
        <v>67</v>
      </c>
      <c r="C109" t="s">
        <v>259</v>
      </c>
      <c r="D109" t="s">
        <v>260</v>
      </c>
      <c r="E109" t="s">
        <v>73</v>
      </c>
      <c r="F109" s="23">
        <v>30686</v>
      </c>
      <c r="G109" s="24">
        <f t="shared" ca="1" si="6"/>
        <v>42</v>
      </c>
      <c r="H109" t="s">
        <v>15</v>
      </c>
      <c r="I109" t="str">
        <f>_xlfn.XLOOKUP(H109,Références!$A$2:$A$6,Références!$B$2:$B$6,"")</f>
        <v>Maroc</v>
      </c>
      <c r="J109" t="s">
        <v>24</v>
      </c>
      <c r="K109" s="23">
        <v>46225</v>
      </c>
      <c r="L109" s="24">
        <v>7</v>
      </c>
      <c r="M109" s="23">
        <f t="shared" si="7"/>
        <v>46232</v>
      </c>
      <c r="N109" t="str">
        <f t="shared" si="8"/>
        <v>MARRAKECH_StreetFoodTour</v>
      </c>
      <c r="O109" t="str">
        <f t="shared" ca="1" si="9"/>
        <v>Adulte</v>
      </c>
    </row>
    <row r="110" spans="1:15" x14ac:dyDescent="0.2">
      <c r="A110" t="str">
        <f t="shared" si="5"/>
        <v>eus-1985</v>
      </c>
      <c r="B110" t="s">
        <v>67</v>
      </c>
      <c r="C110" t="s">
        <v>259</v>
      </c>
      <c r="D110" t="s">
        <v>261</v>
      </c>
      <c r="E110" t="s">
        <v>73</v>
      </c>
      <c r="F110" s="23">
        <v>31212</v>
      </c>
      <c r="G110" s="24">
        <f t="shared" ca="1" si="6"/>
        <v>40</v>
      </c>
      <c r="H110" t="s">
        <v>7</v>
      </c>
      <c r="I110" t="str">
        <f>_xlfn.XLOOKUP(H110,Références!$A$2:$A$6,Références!$B$2:$B$6,"")</f>
        <v>Italie</v>
      </c>
      <c r="J110" t="s">
        <v>25</v>
      </c>
      <c r="K110" s="23">
        <v>46239</v>
      </c>
      <c r="L110" s="24">
        <v>12</v>
      </c>
      <c r="M110" s="23">
        <f t="shared" si="7"/>
        <v>46251</v>
      </c>
      <c r="N110" t="str">
        <f t="shared" si="8"/>
        <v>NAPLES_SafariGourmand</v>
      </c>
      <c r="O110" t="str">
        <f t="shared" ca="1" si="9"/>
        <v>Adulte</v>
      </c>
    </row>
    <row r="111" spans="1:15" x14ac:dyDescent="0.2">
      <c r="A111" t="str">
        <f t="shared" si="5"/>
        <v>fal-2000</v>
      </c>
      <c r="B111" t="s">
        <v>60</v>
      </c>
      <c r="C111" t="s">
        <v>262</v>
      </c>
      <c r="D111" t="s">
        <v>263</v>
      </c>
      <c r="E111" t="s">
        <v>63</v>
      </c>
      <c r="F111" s="23">
        <v>36800</v>
      </c>
      <c r="G111" s="24">
        <f t="shared" ca="1" si="6"/>
        <v>25</v>
      </c>
      <c r="H111" t="s">
        <v>11</v>
      </c>
      <c r="I111" t="str">
        <f>_xlfn.XLOOKUP(H111,Références!$A$2:$A$6,Références!$B$2:$B$6,"")</f>
        <v>USA</v>
      </c>
      <c r="J111" t="s">
        <v>26</v>
      </c>
      <c r="K111" s="23">
        <v>46283</v>
      </c>
      <c r="L111" s="24">
        <v>12</v>
      </c>
      <c r="M111" s="23">
        <f t="shared" si="7"/>
        <v>46295</v>
      </c>
      <c r="N111" t="str">
        <f t="shared" si="8"/>
        <v>NEW YORK_RouteDesChefs</v>
      </c>
      <c r="O111" t="str">
        <f t="shared" ca="1" si="9"/>
        <v>Jeune adulte</v>
      </c>
    </row>
    <row r="112" spans="1:15" x14ac:dyDescent="0.2">
      <c r="A112" t="str">
        <f t="shared" si="5"/>
        <v>fan-1984</v>
      </c>
      <c r="B112" t="s">
        <v>60</v>
      </c>
      <c r="C112" t="s">
        <v>264</v>
      </c>
      <c r="D112" t="s">
        <v>265</v>
      </c>
      <c r="E112" t="s">
        <v>63</v>
      </c>
      <c r="F112" s="23">
        <v>31012</v>
      </c>
      <c r="G112" s="24">
        <f t="shared" ca="1" si="6"/>
        <v>41</v>
      </c>
      <c r="H112" t="s">
        <v>19</v>
      </c>
      <c r="I112" t="str">
        <f>_xlfn.XLOOKUP(H112,Références!$A$2:$A$6,Références!$B$2:$B$6,"")</f>
        <v>Japon</v>
      </c>
      <c r="J112" t="s">
        <v>25</v>
      </c>
      <c r="K112" s="23">
        <v>46297</v>
      </c>
      <c r="L112" s="24">
        <v>2</v>
      </c>
      <c r="M112" s="23">
        <f t="shared" si="7"/>
        <v>46299</v>
      </c>
      <c r="N112" t="str">
        <f t="shared" si="8"/>
        <v>TOKYO_SafariGourmand</v>
      </c>
      <c r="O112" t="str">
        <f t="shared" ca="1" si="9"/>
        <v>Adulte</v>
      </c>
    </row>
    <row r="113" spans="1:15" x14ac:dyDescent="0.2">
      <c r="A113" t="str">
        <f t="shared" si="5"/>
        <v>far-2004</v>
      </c>
      <c r="B113" t="s">
        <v>60</v>
      </c>
      <c r="C113" t="s">
        <v>266</v>
      </c>
      <c r="D113" t="s">
        <v>137</v>
      </c>
      <c r="E113" t="s">
        <v>63</v>
      </c>
      <c r="F113" s="23">
        <v>38109</v>
      </c>
      <c r="G113" s="24">
        <f t="shared" ca="1" si="6"/>
        <v>22</v>
      </c>
      <c r="H113" t="s">
        <v>3</v>
      </c>
      <c r="I113" t="str">
        <f>_xlfn.XLOOKUP(H113,Références!$A$2:$A$6,Références!$B$2:$B$6,"")</f>
        <v>France</v>
      </c>
      <c r="J113" t="s">
        <v>26</v>
      </c>
      <c r="K113" s="23">
        <v>46170</v>
      </c>
      <c r="L113" s="24">
        <v>2</v>
      </c>
      <c r="M113" s="23">
        <f t="shared" si="7"/>
        <v>46172</v>
      </c>
      <c r="N113" t="str">
        <f t="shared" si="8"/>
        <v>LYON_RouteDesChefs</v>
      </c>
      <c r="O113" t="str">
        <f t="shared" ca="1" si="9"/>
        <v>Jeune adulte</v>
      </c>
    </row>
    <row r="114" spans="1:15" x14ac:dyDescent="0.2">
      <c r="A114" t="str">
        <f t="shared" si="5"/>
        <v>fau-2010</v>
      </c>
      <c r="B114" t="s">
        <v>67</v>
      </c>
      <c r="C114" t="s">
        <v>267</v>
      </c>
      <c r="D114" t="s">
        <v>200</v>
      </c>
      <c r="E114" t="s">
        <v>63</v>
      </c>
      <c r="F114" s="23">
        <v>40370</v>
      </c>
      <c r="G114" s="24">
        <f t="shared" ca="1" si="6"/>
        <v>15</v>
      </c>
      <c r="H114" t="s">
        <v>15</v>
      </c>
      <c r="I114" t="str">
        <f>_xlfn.XLOOKUP(H114,Références!$A$2:$A$6,Références!$B$2:$B$6,"")</f>
        <v>Maroc</v>
      </c>
      <c r="J114" t="s">
        <v>25</v>
      </c>
      <c r="K114" s="23">
        <v>46188</v>
      </c>
      <c r="L114" s="24">
        <v>3</v>
      </c>
      <c r="M114" s="23">
        <f t="shared" si="7"/>
        <v>46191</v>
      </c>
      <c r="N114" t="str">
        <f t="shared" si="8"/>
        <v>MARRAKECH_SafariGourmand</v>
      </c>
      <c r="O114" t="str">
        <f t="shared" ca="1" si="9"/>
        <v>Mineur</v>
      </c>
    </row>
    <row r="115" spans="1:15" x14ac:dyDescent="0.2">
      <c r="A115" t="str">
        <f t="shared" si="5"/>
        <v>fau-1992</v>
      </c>
      <c r="B115" t="s">
        <v>60</v>
      </c>
      <c r="C115" t="s">
        <v>268</v>
      </c>
      <c r="D115" t="s">
        <v>269</v>
      </c>
      <c r="E115" t="s">
        <v>110</v>
      </c>
      <c r="F115" s="23">
        <v>33965</v>
      </c>
      <c r="G115" s="24">
        <f t="shared" ca="1" si="6"/>
        <v>33</v>
      </c>
      <c r="H115" t="s">
        <v>7</v>
      </c>
      <c r="I115" t="str">
        <f>_xlfn.XLOOKUP(H115,Références!$A$2:$A$6,Références!$B$2:$B$6,"")</f>
        <v>Italie</v>
      </c>
      <c r="J115" t="s">
        <v>24</v>
      </c>
      <c r="K115" s="23">
        <v>46204</v>
      </c>
      <c r="L115" s="24">
        <v>1</v>
      </c>
      <c r="M115" s="23">
        <f t="shared" si="7"/>
        <v>46205</v>
      </c>
      <c r="N115" t="str">
        <f t="shared" si="8"/>
        <v>NAPLES_StreetFoodTour</v>
      </c>
      <c r="O115" t="str">
        <f t="shared" ca="1" si="9"/>
        <v>Adulte</v>
      </c>
    </row>
    <row r="116" spans="1:15" x14ac:dyDescent="0.2">
      <c r="A116" t="str">
        <f t="shared" si="5"/>
        <v>fau-1987</v>
      </c>
      <c r="B116" t="s">
        <v>60</v>
      </c>
      <c r="C116" t="s">
        <v>270</v>
      </c>
      <c r="D116" t="s">
        <v>271</v>
      </c>
      <c r="E116" t="s">
        <v>73</v>
      </c>
      <c r="F116" s="23">
        <v>32135</v>
      </c>
      <c r="G116" s="24">
        <f t="shared" ca="1" si="6"/>
        <v>38</v>
      </c>
      <c r="H116" t="s">
        <v>19</v>
      </c>
      <c r="I116" t="str">
        <f>_xlfn.XLOOKUP(H116,Références!$A$2:$A$6,Références!$B$2:$B$6,"")</f>
        <v>Japon</v>
      </c>
      <c r="J116" t="s">
        <v>26</v>
      </c>
      <c r="K116" s="23">
        <v>46285</v>
      </c>
      <c r="L116" s="24">
        <v>3</v>
      </c>
      <c r="M116" s="23">
        <f t="shared" si="7"/>
        <v>46288</v>
      </c>
      <c r="N116" t="str">
        <f t="shared" si="8"/>
        <v>TOKYO_RouteDesChefs</v>
      </c>
      <c r="O116" t="str">
        <f t="shared" ca="1" si="9"/>
        <v>Adulte</v>
      </c>
    </row>
    <row r="117" spans="1:15" x14ac:dyDescent="0.2">
      <c r="A117" t="str">
        <f t="shared" si="5"/>
        <v>fav-1986</v>
      </c>
      <c r="B117" t="s">
        <v>60</v>
      </c>
      <c r="C117" t="s">
        <v>272</v>
      </c>
      <c r="D117" t="s">
        <v>273</v>
      </c>
      <c r="E117" t="s">
        <v>70</v>
      </c>
      <c r="F117" s="23">
        <v>31610</v>
      </c>
      <c r="G117" s="24">
        <f t="shared" ca="1" si="6"/>
        <v>39</v>
      </c>
      <c r="H117" t="s">
        <v>11</v>
      </c>
      <c r="I117" t="str">
        <f>_xlfn.XLOOKUP(H117,Références!$A$2:$A$6,Références!$B$2:$B$6,"")</f>
        <v>USA</v>
      </c>
      <c r="J117" t="s">
        <v>25</v>
      </c>
      <c r="K117" s="23">
        <v>46329</v>
      </c>
      <c r="L117" s="24">
        <v>3</v>
      </c>
      <c r="M117" s="23">
        <f t="shared" si="7"/>
        <v>46332</v>
      </c>
      <c r="N117" t="str">
        <f t="shared" si="8"/>
        <v>NEW YORK_SafariGourmand</v>
      </c>
      <c r="O117" t="str">
        <f t="shared" ca="1" si="9"/>
        <v>Adulte</v>
      </c>
    </row>
    <row r="118" spans="1:15" x14ac:dyDescent="0.2">
      <c r="A118" t="str">
        <f t="shared" si="5"/>
        <v>fav-1960</v>
      </c>
      <c r="B118" t="s">
        <v>60</v>
      </c>
      <c r="C118" t="s">
        <v>272</v>
      </c>
      <c r="D118" t="s">
        <v>245</v>
      </c>
      <c r="E118" t="s">
        <v>110</v>
      </c>
      <c r="F118" s="23">
        <v>21987</v>
      </c>
      <c r="G118" s="24">
        <f t="shared" ca="1" si="6"/>
        <v>66</v>
      </c>
      <c r="H118" t="s">
        <v>11</v>
      </c>
      <c r="I118" t="str">
        <f>_xlfn.XLOOKUP(H118,Références!$A$2:$A$6,Références!$B$2:$B$6,"")</f>
        <v>USA</v>
      </c>
      <c r="J118" t="s">
        <v>26</v>
      </c>
      <c r="K118" s="23">
        <v>46283</v>
      </c>
      <c r="L118" s="24">
        <v>1</v>
      </c>
      <c r="M118" s="23">
        <f t="shared" si="7"/>
        <v>46284</v>
      </c>
      <c r="N118" t="str">
        <f t="shared" si="8"/>
        <v>NEW YORK_RouteDesChefs</v>
      </c>
      <c r="O118" t="str">
        <f t="shared" ca="1" si="9"/>
        <v>Senior</v>
      </c>
    </row>
    <row r="119" spans="1:15" x14ac:dyDescent="0.2">
      <c r="A119" t="str">
        <f t="shared" si="5"/>
        <v>feb-2010</v>
      </c>
      <c r="B119" t="s">
        <v>67</v>
      </c>
      <c r="C119" t="s">
        <v>274</v>
      </c>
      <c r="D119" t="s">
        <v>275</v>
      </c>
      <c r="E119" t="s">
        <v>140</v>
      </c>
      <c r="F119" s="23">
        <v>40245</v>
      </c>
      <c r="G119" s="24">
        <f t="shared" ca="1" si="6"/>
        <v>16</v>
      </c>
      <c r="H119" t="s">
        <v>3</v>
      </c>
      <c r="I119" t="str">
        <f>_xlfn.XLOOKUP(H119,Références!$A$2:$A$6,Références!$B$2:$B$6,"")</f>
        <v>France</v>
      </c>
      <c r="J119" t="s">
        <v>24</v>
      </c>
      <c r="K119" s="23">
        <v>46203</v>
      </c>
      <c r="L119" s="24">
        <v>5</v>
      </c>
      <c r="M119" s="23">
        <f t="shared" si="7"/>
        <v>46208</v>
      </c>
      <c r="N119" t="str">
        <f t="shared" si="8"/>
        <v>LYON_StreetFoodTour</v>
      </c>
      <c r="O119" t="str">
        <f t="shared" ca="1" si="9"/>
        <v>Mineur</v>
      </c>
    </row>
    <row r="120" spans="1:15" x14ac:dyDescent="0.2">
      <c r="A120" t="str">
        <f t="shared" si="5"/>
        <v>fed-2006</v>
      </c>
      <c r="B120" t="s">
        <v>60</v>
      </c>
      <c r="C120" t="s">
        <v>276</v>
      </c>
      <c r="D120" t="s">
        <v>277</v>
      </c>
      <c r="E120" t="s">
        <v>110</v>
      </c>
      <c r="F120" s="23">
        <v>39015</v>
      </c>
      <c r="G120" s="24">
        <f t="shared" ca="1" si="6"/>
        <v>19</v>
      </c>
      <c r="H120" t="s">
        <v>7</v>
      </c>
      <c r="I120" t="str">
        <f>_xlfn.XLOOKUP(H120,Références!$A$2:$A$6,Références!$B$2:$B$6,"")</f>
        <v>Italie</v>
      </c>
      <c r="J120" t="s">
        <v>26</v>
      </c>
      <c r="K120" s="23">
        <v>46277</v>
      </c>
      <c r="L120" s="24">
        <v>6</v>
      </c>
      <c r="M120" s="23">
        <f t="shared" si="7"/>
        <v>46283</v>
      </c>
      <c r="N120" t="str">
        <f t="shared" si="8"/>
        <v>NAPLES_RouteDesChefs</v>
      </c>
      <c r="O120" t="str">
        <f t="shared" ca="1" si="9"/>
        <v>Jeune adulte</v>
      </c>
    </row>
    <row r="121" spans="1:15" x14ac:dyDescent="0.2">
      <c r="A121" t="str">
        <f t="shared" si="5"/>
        <v>fer-1984</v>
      </c>
      <c r="B121" t="s">
        <v>60</v>
      </c>
      <c r="C121" t="s">
        <v>278</v>
      </c>
      <c r="D121" t="s">
        <v>279</v>
      </c>
      <c r="E121" t="s">
        <v>70</v>
      </c>
      <c r="F121" s="23">
        <v>30795</v>
      </c>
      <c r="G121" s="24">
        <f t="shared" ca="1" si="6"/>
        <v>42</v>
      </c>
      <c r="H121" t="s">
        <v>15</v>
      </c>
      <c r="I121" t="str">
        <f>_xlfn.XLOOKUP(H121,Références!$A$2:$A$6,Références!$B$2:$B$6,"")</f>
        <v>Maroc</v>
      </c>
      <c r="J121" t="s">
        <v>25</v>
      </c>
      <c r="K121" s="23">
        <v>46242</v>
      </c>
      <c r="L121" s="24">
        <v>1</v>
      </c>
      <c r="M121" s="23">
        <f t="shared" si="7"/>
        <v>46243</v>
      </c>
      <c r="N121" t="str">
        <f t="shared" si="8"/>
        <v>MARRAKECH_SafariGourmand</v>
      </c>
      <c r="O121" t="str">
        <f t="shared" ca="1" si="9"/>
        <v>Adulte</v>
      </c>
    </row>
    <row r="122" spans="1:15" x14ac:dyDescent="0.2">
      <c r="A122" t="str">
        <f t="shared" si="5"/>
        <v>fer-2008</v>
      </c>
      <c r="B122" t="s">
        <v>60</v>
      </c>
      <c r="C122" t="s">
        <v>278</v>
      </c>
      <c r="D122" t="s">
        <v>279</v>
      </c>
      <c r="E122" t="s">
        <v>140</v>
      </c>
      <c r="F122" s="23">
        <v>39629</v>
      </c>
      <c r="G122" s="24">
        <f t="shared" ca="1" si="6"/>
        <v>17</v>
      </c>
      <c r="H122" t="s">
        <v>19</v>
      </c>
      <c r="I122" t="str">
        <f>_xlfn.XLOOKUP(H122,Références!$A$2:$A$6,Références!$B$2:$B$6,"")</f>
        <v>Japon</v>
      </c>
      <c r="J122" t="s">
        <v>25</v>
      </c>
      <c r="K122" s="23">
        <v>46320</v>
      </c>
      <c r="L122" s="24">
        <v>12</v>
      </c>
      <c r="M122" s="23">
        <f t="shared" si="7"/>
        <v>46332</v>
      </c>
      <c r="N122" t="str">
        <f t="shared" si="8"/>
        <v>TOKYO_SafariGourmand</v>
      </c>
      <c r="O122" t="str">
        <f t="shared" ca="1" si="9"/>
        <v>Mineur</v>
      </c>
    </row>
    <row r="123" spans="1:15" x14ac:dyDescent="0.2">
      <c r="A123" t="str">
        <f t="shared" si="5"/>
        <v>fer-2002</v>
      </c>
      <c r="B123" t="s">
        <v>60</v>
      </c>
      <c r="C123" t="s">
        <v>280</v>
      </c>
      <c r="D123" t="s">
        <v>245</v>
      </c>
      <c r="E123" t="s">
        <v>66</v>
      </c>
      <c r="F123" s="23">
        <v>37413</v>
      </c>
      <c r="G123" s="24">
        <f t="shared" ca="1" si="6"/>
        <v>24</v>
      </c>
      <c r="H123" t="s">
        <v>3</v>
      </c>
      <c r="I123" t="str">
        <f>_xlfn.XLOOKUP(H123,Références!$A$2:$A$6,Références!$B$2:$B$6,"")</f>
        <v>France</v>
      </c>
      <c r="J123" t="s">
        <v>25</v>
      </c>
      <c r="K123" s="23">
        <v>46217</v>
      </c>
      <c r="L123" s="24">
        <v>8</v>
      </c>
      <c r="M123" s="23">
        <f t="shared" si="7"/>
        <v>46225</v>
      </c>
      <c r="N123" t="str">
        <f t="shared" si="8"/>
        <v>LYON_SafariGourmand</v>
      </c>
      <c r="O123" t="str">
        <f t="shared" ca="1" si="9"/>
        <v>Jeune adulte</v>
      </c>
    </row>
    <row r="124" spans="1:15" x14ac:dyDescent="0.2">
      <c r="A124" t="str">
        <f t="shared" si="5"/>
        <v>fil-2001</v>
      </c>
      <c r="B124" t="s">
        <v>60</v>
      </c>
      <c r="C124" t="s">
        <v>281</v>
      </c>
      <c r="D124" t="s">
        <v>282</v>
      </c>
      <c r="E124" t="s">
        <v>63</v>
      </c>
      <c r="F124" s="23">
        <v>37193</v>
      </c>
      <c r="G124" s="24">
        <f t="shared" ca="1" si="6"/>
        <v>24</v>
      </c>
      <c r="H124" t="s">
        <v>11</v>
      </c>
      <c r="I124" t="str">
        <f>_xlfn.XLOOKUP(H124,Références!$A$2:$A$6,Références!$B$2:$B$6,"")</f>
        <v>USA</v>
      </c>
      <c r="J124" t="s">
        <v>24</v>
      </c>
      <c r="K124" s="23">
        <v>46252</v>
      </c>
      <c r="L124" s="24">
        <v>4</v>
      </c>
      <c r="M124" s="23">
        <f t="shared" si="7"/>
        <v>46256</v>
      </c>
      <c r="N124" t="str">
        <f t="shared" si="8"/>
        <v>NEW YORK_StreetFoodTour</v>
      </c>
      <c r="O124" t="str">
        <f t="shared" ca="1" si="9"/>
        <v>Jeune adulte</v>
      </c>
    </row>
    <row r="125" spans="1:15" x14ac:dyDescent="0.2">
      <c r="A125" t="str">
        <f t="shared" si="5"/>
        <v>fit-2001</v>
      </c>
      <c r="B125" t="s">
        <v>67</v>
      </c>
      <c r="C125" t="s">
        <v>283</v>
      </c>
      <c r="D125" t="s">
        <v>284</v>
      </c>
      <c r="E125" t="s">
        <v>63</v>
      </c>
      <c r="F125" s="23">
        <v>37183</v>
      </c>
      <c r="G125" s="24">
        <f t="shared" ca="1" si="6"/>
        <v>24</v>
      </c>
      <c r="H125" t="s">
        <v>7</v>
      </c>
      <c r="I125" t="str">
        <f>_xlfn.XLOOKUP(H125,Références!$A$2:$A$6,Références!$B$2:$B$6,"")</f>
        <v>Italie</v>
      </c>
      <c r="J125" t="s">
        <v>25</v>
      </c>
      <c r="K125" s="23">
        <v>46147</v>
      </c>
      <c r="L125" s="24">
        <v>6</v>
      </c>
      <c r="M125" s="23">
        <f t="shared" si="7"/>
        <v>46153</v>
      </c>
      <c r="N125" t="str">
        <f t="shared" si="8"/>
        <v>NAPLES_SafariGourmand</v>
      </c>
      <c r="O125" t="str">
        <f t="shared" ca="1" si="9"/>
        <v>Jeune adulte</v>
      </c>
    </row>
    <row r="126" spans="1:15" x14ac:dyDescent="0.2">
      <c r="A126" t="str">
        <f t="shared" si="5"/>
        <v>for-1987</v>
      </c>
      <c r="B126" t="s">
        <v>67</v>
      </c>
      <c r="C126" t="s">
        <v>285</v>
      </c>
      <c r="D126" t="s">
        <v>286</v>
      </c>
      <c r="E126" t="s">
        <v>110</v>
      </c>
      <c r="F126" s="23">
        <v>32079</v>
      </c>
      <c r="G126" s="24">
        <f t="shared" ca="1" si="6"/>
        <v>38</v>
      </c>
      <c r="H126" t="s">
        <v>15</v>
      </c>
      <c r="I126" t="str">
        <f>_xlfn.XLOOKUP(H126,Références!$A$2:$A$6,Références!$B$2:$B$6,"")</f>
        <v>Maroc</v>
      </c>
      <c r="J126" t="s">
        <v>26</v>
      </c>
      <c r="K126" s="23">
        <v>46287</v>
      </c>
      <c r="L126" s="24">
        <v>3</v>
      </c>
      <c r="M126" s="23">
        <f t="shared" si="7"/>
        <v>46290</v>
      </c>
      <c r="N126" t="str">
        <f t="shared" si="8"/>
        <v>MARRAKECH_RouteDesChefs</v>
      </c>
      <c r="O126" t="str">
        <f t="shared" ca="1" si="9"/>
        <v>Adulte</v>
      </c>
    </row>
    <row r="127" spans="1:15" x14ac:dyDescent="0.2">
      <c r="A127" t="str">
        <f t="shared" si="5"/>
        <v>fou-2006</v>
      </c>
      <c r="B127" t="s">
        <v>60</v>
      </c>
      <c r="C127" t="s">
        <v>287</v>
      </c>
      <c r="D127" t="s">
        <v>88</v>
      </c>
      <c r="E127" t="s">
        <v>63</v>
      </c>
      <c r="F127" s="23">
        <v>38964</v>
      </c>
      <c r="G127" s="24">
        <f t="shared" ca="1" si="6"/>
        <v>19</v>
      </c>
      <c r="H127" t="s">
        <v>19</v>
      </c>
      <c r="I127" t="str">
        <f>_xlfn.XLOOKUP(H127,Références!$A$2:$A$6,Références!$B$2:$B$6,"")</f>
        <v>Japon</v>
      </c>
      <c r="J127" t="s">
        <v>24</v>
      </c>
      <c r="K127" s="23">
        <v>46202</v>
      </c>
      <c r="L127" s="24">
        <v>5</v>
      </c>
      <c r="M127" s="23">
        <f t="shared" si="7"/>
        <v>46207</v>
      </c>
      <c r="N127" t="str">
        <f t="shared" si="8"/>
        <v>TOKYO_StreetFoodTour</v>
      </c>
      <c r="O127" t="str">
        <f t="shared" ca="1" si="9"/>
        <v>Jeune adulte</v>
      </c>
    </row>
    <row r="128" spans="1:15" x14ac:dyDescent="0.2">
      <c r="A128" t="str">
        <f t="shared" si="5"/>
        <v>fra-1995</v>
      </c>
      <c r="B128" t="s">
        <v>60</v>
      </c>
      <c r="C128" t="s">
        <v>288</v>
      </c>
      <c r="D128" t="s">
        <v>289</v>
      </c>
      <c r="E128" t="s">
        <v>66</v>
      </c>
      <c r="F128" s="23">
        <v>34984</v>
      </c>
      <c r="G128" s="24">
        <f t="shared" ca="1" si="6"/>
        <v>30</v>
      </c>
      <c r="H128" t="s">
        <v>7</v>
      </c>
      <c r="I128" t="str">
        <f>_xlfn.XLOOKUP(H128,Références!$A$2:$A$6,Références!$B$2:$B$6,"")</f>
        <v>Italie</v>
      </c>
      <c r="J128" t="s">
        <v>26</v>
      </c>
      <c r="K128" s="23">
        <v>46272</v>
      </c>
      <c r="L128" s="24">
        <v>3</v>
      </c>
      <c r="M128" s="23">
        <f t="shared" si="7"/>
        <v>46275</v>
      </c>
      <c r="N128" t="str">
        <f t="shared" si="8"/>
        <v>NAPLES_RouteDesChefs</v>
      </c>
      <c r="O128" t="str">
        <f t="shared" ca="1" si="9"/>
        <v>Adulte</v>
      </c>
    </row>
    <row r="129" spans="1:15" x14ac:dyDescent="0.2">
      <c r="A129" t="str">
        <f t="shared" si="5"/>
        <v>fra-2007</v>
      </c>
      <c r="B129" t="s">
        <v>60</v>
      </c>
      <c r="C129" t="s">
        <v>290</v>
      </c>
      <c r="D129" t="s">
        <v>291</v>
      </c>
      <c r="E129" t="s">
        <v>73</v>
      </c>
      <c r="F129" s="23">
        <v>39119</v>
      </c>
      <c r="G129" s="24">
        <f t="shared" ca="1" si="6"/>
        <v>19</v>
      </c>
      <c r="H129" t="s">
        <v>3</v>
      </c>
      <c r="I129" t="str">
        <f>_xlfn.XLOOKUP(H129,Références!$A$2:$A$6,Références!$B$2:$B$6,"")</f>
        <v>France</v>
      </c>
      <c r="J129" t="s">
        <v>25</v>
      </c>
      <c r="K129" s="23">
        <v>46122</v>
      </c>
      <c r="L129" s="24">
        <v>12</v>
      </c>
      <c r="M129" s="23">
        <f t="shared" si="7"/>
        <v>46134</v>
      </c>
      <c r="N129" t="str">
        <f t="shared" si="8"/>
        <v>LYON_SafariGourmand</v>
      </c>
      <c r="O129" t="str">
        <f t="shared" ca="1" si="9"/>
        <v>Jeune adulte</v>
      </c>
    </row>
    <row r="130" spans="1:15" x14ac:dyDescent="0.2">
      <c r="A130" t="str">
        <f t="shared" ref="A130:A193" si="10">LOWER(LEFT(C130,3))&amp;"-"&amp;YEAR(F130)</f>
        <v>fre-1984</v>
      </c>
      <c r="B130" t="s">
        <v>67</v>
      </c>
      <c r="C130" t="s">
        <v>292</v>
      </c>
      <c r="D130" t="s">
        <v>152</v>
      </c>
      <c r="E130" t="s">
        <v>66</v>
      </c>
      <c r="F130" s="23">
        <v>30809</v>
      </c>
      <c r="G130" s="24">
        <f t="shared" ref="G130:G193" ca="1" si="11">YEAR(TODAY())-YEAR(F130)-IF(DATE(YEAR(TODAY()),MONTH(F130),DAY(F130))&gt;TODAY(),1,0)</f>
        <v>42</v>
      </c>
      <c r="H130" t="s">
        <v>15</v>
      </c>
      <c r="I130" t="str">
        <f>_xlfn.XLOOKUP(H130,Références!$A$2:$A$6,Références!$B$2:$B$6,"")</f>
        <v>Maroc</v>
      </c>
      <c r="J130" t="s">
        <v>24</v>
      </c>
      <c r="K130" s="23">
        <v>46225</v>
      </c>
      <c r="L130" s="24">
        <v>3</v>
      </c>
      <c r="M130" s="23">
        <f t="shared" ref="M130:M193" si="12">K130+L130</f>
        <v>46228</v>
      </c>
      <c r="N130" t="str">
        <f t="shared" ref="N130:N193" si="13">UPPER(H130)&amp;"_"&amp;J130</f>
        <v>MARRAKECH_StreetFoodTour</v>
      </c>
      <c r="O130" t="str">
        <f t="shared" ref="O130:O193" ca="1" si="14">IF(G130&lt;18,"Mineur",IF(G130&lt;30,"Jeune adulte",IF(G130&lt;60,"Adulte","Senior")))</f>
        <v>Adulte</v>
      </c>
    </row>
    <row r="131" spans="1:15" x14ac:dyDescent="0.2">
      <c r="A131" t="str">
        <f t="shared" si="10"/>
        <v>fre-2009</v>
      </c>
      <c r="B131" t="s">
        <v>67</v>
      </c>
      <c r="C131" t="s">
        <v>293</v>
      </c>
      <c r="D131" t="s">
        <v>294</v>
      </c>
      <c r="E131" t="s">
        <v>110</v>
      </c>
      <c r="F131" s="23">
        <v>39856</v>
      </c>
      <c r="G131" s="24">
        <f t="shared" ca="1" si="11"/>
        <v>17</v>
      </c>
      <c r="H131" t="s">
        <v>7</v>
      </c>
      <c r="I131" t="str">
        <f>_xlfn.XLOOKUP(H131,Références!$A$2:$A$6,Références!$B$2:$B$6,"")</f>
        <v>Italie</v>
      </c>
      <c r="J131" t="s">
        <v>25</v>
      </c>
      <c r="K131" s="23">
        <v>46239</v>
      </c>
      <c r="L131" s="24">
        <v>12</v>
      </c>
      <c r="M131" s="23">
        <f t="shared" si="12"/>
        <v>46251</v>
      </c>
      <c r="N131" t="str">
        <f t="shared" si="13"/>
        <v>NAPLES_SafariGourmand</v>
      </c>
      <c r="O131" t="str">
        <f t="shared" ca="1" si="14"/>
        <v>Mineur</v>
      </c>
    </row>
    <row r="132" spans="1:15" x14ac:dyDescent="0.2">
      <c r="A132" t="str">
        <f t="shared" si="10"/>
        <v>fre-1980</v>
      </c>
      <c r="B132" t="s">
        <v>67</v>
      </c>
      <c r="C132" t="s">
        <v>293</v>
      </c>
      <c r="D132" t="s">
        <v>295</v>
      </c>
      <c r="E132" t="s">
        <v>70</v>
      </c>
      <c r="F132" s="23">
        <v>29551</v>
      </c>
      <c r="G132" s="24">
        <f t="shared" ca="1" si="11"/>
        <v>45</v>
      </c>
      <c r="H132" t="s">
        <v>11</v>
      </c>
      <c r="I132" t="str">
        <f>_xlfn.XLOOKUP(H132,Références!$A$2:$A$6,Références!$B$2:$B$6,"")</f>
        <v>USA</v>
      </c>
      <c r="J132" t="s">
        <v>26</v>
      </c>
      <c r="K132" s="23">
        <v>46283</v>
      </c>
      <c r="L132" s="24">
        <v>4</v>
      </c>
      <c r="M132" s="23">
        <f t="shared" si="12"/>
        <v>46287</v>
      </c>
      <c r="N132" t="str">
        <f t="shared" si="13"/>
        <v>NEW YORK_RouteDesChefs</v>
      </c>
      <c r="O132" t="str">
        <f t="shared" ca="1" si="14"/>
        <v>Adulte</v>
      </c>
    </row>
    <row r="133" spans="1:15" x14ac:dyDescent="0.2">
      <c r="A133" t="str">
        <f t="shared" si="10"/>
        <v>fre-1984</v>
      </c>
      <c r="B133" t="s">
        <v>67</v>
      </c>
      <c r="C133" t="s">
        <v>293</v>
      </c>
      <c r="D133" t="s">
        <v>296</v>
      </c>
      <c r="E133" t="s">
        <v>66</v>
      </c>
      <c r="F133" s="23">
        <v>31036</v>
      </c>
      <c r="G133" s="24">
        <f t="shared" ca="1" si="11"/>
        <v>41</v>
      </c>
      <c r="H133" t="s">
        <v>19</v>
      </c>
      <c r="I133" t="str">
        <f>_xlfn.XLOOKUP(H133,Références!$A$2:$A$6,Références!$B$2:$B$6,"")</f>
        <v>Japon</v>
      </c>
      <c r="J133" t="s">
        <v>25</v>
      </c>
      <c r="K133" s="23">
        <v>46297</v>
      </c>
      <c r="L133" s="24">
        <v>4</v>
      </c>
      <c r="M133" s="23">
        <f t="shared" si="12"/>
        <v>46301</v>
      </c>
      <c r="N133" t="str">
        <f t="shared" si="13"/>
        <v>TOKYO_SafariGourmand</v>
      </c>
      <c r="O133" t="str">
        <f t="shared" ca="1" si="14"/>
        <v>Adulte</v>
      </c>
    </row>
    <row r="134" spans="1:15" x14ac:dyDescent="0.2">
      <c r="A134" t="str">
        <f t="shared" si="10"/>
        <v>fri-2009</v>
      </c>
      <c r="B134" t="s">
        <v>60</v>
      </c>
      <c r="C134" t="s">
        <v>297</v>
      </c>
      <c r="D134" t="s">
        <v>298</v>
      </c>
      <c r="E134" t="s">
        <v>66</v>
      </c>
      <c r="F134" s="23">
        <v>39951</v>
      </c>
      <c r="G134" s="24">
        <f t="shared" ca="1" si="11"/>
        <v>17</v>
      </c>
      <c r="H134" t="s">
        <v>3</v>
      </c>
      <c r="I134" t="str">
        <f>_xlfn.XLOOKUP(H134,Références!$A$2:$A$6,Références!$B$2:$B$6,"")</f>
        <v>France</v>
      </c>
      <c r="J134" t="s">
        <v>26</v>
      </c>
      <c r="K134" s="23">
        <v>46170</v>
      </c>
      <c r="L134" s="24">
        <v>10</v>
      </c>
      <c r="M134" s="23">
        <f t="shared" si="12"/>
        <v>46180</v>
      </c>
      <c r="N134" t="str">
        <f t="shared" si="13"/>
        <v>LYON_RouteDesChefs</v>
      </c>
      <c r="O134" t="str">
        <f t="shared" ca="1" si="14"/>
        <v>Mineur</v>
      </c>
    </row>
    <row r="135" spans="1:15" x14ac:dyDescent="0.2">
      <c r="A135" t="str">
        <f t="shared" si="10"/>
        <v>fus-1997</v>
      </c>
      <c r="B135" t="s">
        <v>60</v>
      </c>
      <c r="C135" t="s">
        <v>299</v>
      </c>
      <c r="D135" t="s">
        <v>300</v>
      </c>
      <c r="E135" t="s">
        <v>110</v>
      </c>
      <c r="F135" s="23">
        <v>35480</v>
      </c>
      <c r="G135" s="24">
        <f t="shared" ca="1" si="11"/>
        <v>29</v>
      </c>
      <c r="H135" t="s">
        <v>15</v>
      </c>
      <c r="I135" t="str">
        <f>_xlfn.XLOOKUP(H135,Références!$A$2:$A$6,Références!$B$2:$B$6,"")</f>
        <v>Maroc</v>
      </c>
      <c r="J135" t="s">
        <v>25</v>
      </c>
      <c r="K135" s="23">
        <v>46188</v>
      </c>
      <c r="L135" s="24">
        <v>6</v>
      </c>
      <c r="M135" s="23">
        <f t="shared" si="12"/>
        <v>46194</v>
      </c>
      <c r="N135" t="str">
        <f t="shared" si="13"/>
        <v>MARRAKECH_SafariGourmand</v>
      </c>
      <c r="O135" t="str">
        <f t="shared" ca="1" si="14"/>
        <v>Jeune adulte</v>
      </c>
    </row>
    <row r="136" spans="1:15" x14ac:dyDescent="0.2">
      <c r="A136" t="str">
        <f t="shared" si="10"/>
        <v>gai-2003</v>
      </c>
      <c r="B136" t="s">
        <v>67</v>
      </c>
      <c r="C136" t="s">
        <v>301</v>
      </c>
      <c r="D136" t="s">
        <v>302</v>
      </c>
      <c r="E136" t="s">
        <v>163</v>
      </c>
      <c r="F136" s="23">
        <v>37635</v>
      </c>
      <c r="G136" s="24">
        <f t="shared" ca="1" si="11"/>
        <v>23</v>
      </c>
      <c r="H136" t="s">
        <v>19</v>
      </c>
      <c r="I136" t="str">
        <f>_xlfn.XLOOKUP(H136,Références!$A$2:$A$6,Références!$B$2:$B$6,"")</f>
        <v>Japon</v>
      </c>
      <c r="J136" t="s">
        <v>24</v>
      </c>
      <c r="K136" s="23">
        <v>46202</v>
      </c>
      <c r="L136" s="24">
        <v>4</v>
      </c>
      <c r="M136" s="23">
        <f t="shared" si="12"/>
        <v>46206</v>
      </c>
      <c r="N136" t="str">
        <f t="shared" si="13"/>
        <v>TOKYO_StreetFoodTour</v>
      </c>
      <c r="O136" t="str">
        <f t="shared" ca="1" si="14"/>
        <v>Jeune adulte</v>
      </c>
    </row>
    <row r="137" spans="1:15" x14ac:dyDescent="0.2">
      <c r="A137" t="str">
        <f t="shared" si="10"/>
        <v>gan-1998</v>
      </c>
      <c r="B137" t="s">
        <v>67</v>
      </c>
      <c r="C137" t="s">
        <v>303</v>
      </c>
      <c r="D137" t="s">
        <v>304</v>
      </c>
      <c r="E137" t="s">
        <v>63</v>
      </c>
      <c r="F137" s="23">
        <v>36121</v>
      </c>
      <c r="G137" s="24">
        <f t="shared" ca="1" si="11"/>
        <v>27</v>
      </c>
      <c r="H137" t="s">
        <v>7</v>
      </c>
      <c r="I137" t="str">
        <f>_xlfn.XLOOKUP(H137,Références!$A$2:$A$6,Références!$B$2:$B$6,"")</f>
        <v>Italie</v>
      </c>
      <c r="J137" t="s">
        <v>24</v>
      </c>
      <c r="K137" s="23">
        <v>46204</v>
      </c>
      <c r="L137" s="24">
        <v>7</v>
      </c>
      <c r="M137" s="23">
        <f t="shared" si="12"/>
        <v>46211</v>
      </c>
      <c r="N137" t="str">
        <f t="shared" si="13"/>
        <v>NAPLES_StreetFoodTour</v>
      </c>
      <c r="O137" t="str">
        <f t="shared" ca="1" si="14"/>
        <v>Jeune adulte</v>
      </c>
    </row>
    <row r="138" spans="1:15" x14ac:dyDescent="0.2">
      <c r="A138" t="str">
        <f t="shared" si="10"/>
        <v>gei-2003</v>
      </c>
      <c r="B138" t="s">
        <v>67</v>
      </c>
      <c r="C138" t="s">
        <v>305</v>
      </c>
      <c r="D138" t="s">
        <v>231</v>
      </c>
      <c r="E138" t="s">
        <v>66</v>
      </c>
      <c r="F138" s="23">
        <v>37712</v>
      </c>
      <c r="G138" s="24">
        <f t="shared" ca="1" si="11"/>
        <v>23</v>
      </c>
      <c r="H138" t="s">
        <v>19</v>
      </c>
      <c r="I138" t="str">
        <f>_xlfn.XLOOKUP(H138,Références!$A$2:$A$6,Références!$B$2:$B$6,"")</f>
        <v>Japon</v>
      </c>
      <c r="J138" t="s">
        <v>26</v>
      </c>
      <c r="K138" s="23">
        <v>46285</v>
      </c>
      <c r="L138" s="24">
        <v>10</v>
      </c>
      <c r="M138" s="23">
        <f t="shared" si="12"/>
        <v>46295</v>
      </c>
      <c r="N138" t="str">
        <f t="shared" si="13"/>
        <v>TOKYO_RouteDesChefs</v>
      </c>
      <c r="O138" t="str">
        <f t="shared" ca="1" si="14"/>
        <v>Jeune adulte</v>
      </c>
    </row>
    <row r="139" spans="1:15" x14ac:dyDescent="0.2">
      <c r="A139" t="str">
        <f t="shared" si="10"/>
        <v>gen-2008</v>
      </c>
      <c r="B139" t="s">
        <v>60</v>
      </c>
      <c r="C139" t="s">
        <v>131</v>
      </c>
      <c r="D139" t="s">
        <v>306</v>
      </c>
      <c r="E139" t="s">
        <v>63</v>
      </c>
      <c r="F139" s="23">
        <v>39529</v>
      </c>
      <c r="G139" s="24">
        <f t="shared" ca="1" si="11"/>
        <v>18</v>
      </c>
      <c r="H139" t="s">
        <v>11</v>
      </c>
      <c r="I139" t="str">
        <f>_xlfn.XLOOKUP(H139,Références!$A$2:$A$6,Références!$B$2:$B$6,"")</f>
        <v>USA</v>
      </c>
      <c r="J139" t="s">
        <v>25</v>
      </c>
      <c r="K139" s="23">
        <v>46329</v>
      </c>
      <c r="L139" s="24">
        <v>3</v>
      </c>
      <c r="M139" s="23">
        <f t="shared" si="12"/>
        <v>46332</v>
      </c>
      <c r="N139" t="str">
        <f t="shared" si="13"/>
        <v>NEW YORK_SafariGourmand</v>
      </c>
      <c r="O139" t="str">
        <f t="shared" ca="1" si="14"/>
        <v>Jeune adulte</v>
      </c>
    </row>
    <row r="140" spans="1:15" x14ac:dyDescent="0.2">
      <c r="A140" t="str">
        <f t="shared" si="10"/>
        <v>gen-1982</v>
      </c>
      <c r="B140" t="s">
        <v>60</v>
      </c>
      <c r="C140" t="s">
        <v>307</v>
      </c>
      <c r="D140" t="s">
        <v>308</v>
      </c>
      <c r="E140" t="s">
        <v>63</v>
      </c>
      <c r="F140" s="23">
        <v>30054</v>
      </c>
      <c r="G140" s="24">
        <f t="shared" ca="1" si="11"/>
        <v>44</v>
      </c>
      <c r="H140" t="s">
        <v>3</v>
      </c>
      <c r="I140" t="str">
        <f>_xlfn.XLOOKUP(H140,Références!$A$2:$A$6,Références!$B$2:$B$6,"")</f>
        <v>France</v>
      </c>
      <c r="J140" t="s">
        <v>24</v>
      </c>
      <c r="K140" s="23">
        <v>46203</v>
      </c>
      <c r="L140" s="24">
        <v>7</v>
      </c>
      <c r="M140" s="23">
        <f t="shared" si="12"/>
        <v>46210</v>
      </c>
      <c r="N140" t="str">
        <f t="shared" si="13"/>
        <v>LYON_StreetFoodTour</v>
      </c>
      <c r="O140" t="str">
        <f t="shared" ca="1" si="14"/>
        <v>Adulte</v>
      </c>
    </row>
    <row r="141" spans="1:15" x14ac:dyDescent="0.2">
      <c r="A141" t="str">
        <f t="shared" si="10"/>
        <v>geo-1992</v>
      </c>
      <c r="B141" t="s">
        <v>67</v>
      </c>
      <c r="C141" t="s">
        <v>309</v>
      </c>
      <c r="D141" t="s">
        <v>310</v>
      </c>
      <c r="E141" t="s">
        <v>63</v>
      </c>
      <c r="F141" s="23">
        <v>33722</v>
      </c>
      <c r="G141" s="24">
        <f t="shared" ca="1" si="11"/>
        <v>34</v>
      </c>
      <c r="H141" t="s">
        <v>7</v>
      </c>
      <c r="I141" t="str">
        <f>_xlfn.XLOOKUP(H141,Références!$A$2:$A$6,Références!$B$2:$B$6,"")</f>
        <v>Italie</v>
      </c>
      <c r="J141" t="s">
        <v>26</v>
      </c>
      <c r="K141" s="23">
        <v>46277</v>
      </c>
      <c r="L141" s="24">
        <v>11</v>
      </c>
      <c r="M141" s="23">
        <f t="shared" si="12"/>
        <v>46288</v>
      </c>
      <c r="N141" t="str">
        <f t="shared" si="13"/>
        <v>NAPLES_RouteDesChefs</v>
      </c>
      <c r="O141" t="str">
        <f t="shared" ca="1" si="14"/>
        <v>Adulte</v>
      </c>
    </row>
    <row r="142" spans="1:15" x14ac:dyDescent="0.2">
      <c r="A142" t="str">
        <f t="shared" si="10"/>
        <v>ger-2009</v>
      </c>
      <c r="B142" t="s">
        <v>67</v>
      </c>
      <c r="C142" t="s">
        <v>311</v>
      </c>
      <c r="D142" t="s">
        <v>312</v>
      </c>
      <c r="E142" t="s">
        <v>73</v>
      </c>
      <c r="F142" s="23">
        <v>39998</v>
      </c>
      <c r="G142" s="24">
        <f t="shared" ca="1" si="11"/>
        <v>16</v>
      </c>
      <c r="H142" t="s">
        <v>15</v>
      </c>
      <c r="I142" t="str">
        <f>_xlfn.XLOOKUP(H142,Références!$A$2:$A$6,Références!$B$2:$B$6,"")</f>
        <v>Maroc</v>
      </c>
      <c r="J142" t="s">
        <v>25</v>
      </c>
      <c r="K142" s="23">
        <v>46242</v>
      </c>
      <c r="L142" s="24">
        <v>1</v>
      </c>
      <c r="M142" s="23">
        <f t="shared" si="12"/>
        <v>46243</v>
      </c>
      <c r="N142" t="str">
        <f t="shared" si="13"/>
        <v>MARRAKECH_SafariGourmand</v>
      </c>
      <c r="O142" t="str">
        <f t="shared" ca="1" si="14"/>
        <v>Mineur</v>
      </c>
    </row>
    <row r="143" spans="1:15" x14ac:dyDescent="0.2">
      <c r="A143" t="str">
        <f t="shared" si="10"/>
        <v>gha-1980</v>
      </c>
      <c r="B143" t="s">
        <v>60</v>
      </c>
      <c r="C143" t="s">
        <v>313</v>
      </c>
      <c r="D143" t="s">
        <v>94</v>
      </c>
      <c r="E143" t="s">
        <v>66</v>
      </c>
      <c r="F143" s="23">
        <v>29437</v>
      </c>
      <c r="G143" s="24">
        <f t="shared" ca="1" si="11"/>
        <v>45</v>
      </c>
      <c r="H143" t="s">
        <v>19</v>
      </c>
      <c r="I143" t="str">
        <f>_xlfn.XLOOKUP(H143,Références!$A$2:$A$6,Références!$B$2:$B$6,"")</f>
        <v>Japon</v>
      </c>
      <c r="J143" t="s">
        <v>25</v>
      </c>
      <c r="K143" s="23">
        <v>46320</v>
      </c>
      <c r="L143" s="24">
        <v>12</v>
      </c>
      <c r="M143" s="23">
        <f t="shared" si="12"/>
        <v>46332</v>
      </c>
      <c r="N143" t="str">
        <f t="shared" si="13"/>
        <v>TOKYO_SafariGourmand</v>
      </c>
      <c r="O143" t="str">
        <f t="shared" ca="1" si="14"/>
        <v>Adulte</v>
      </c>
    </row>
    <row r="144" spans="1:15" x14ac:dyDescent="0.2">
      <c r="A144" t="str">
        <f t="shared" si="10"/>
        <v>ghi-1988</v>
      </c>
      <c r="B144" t="s">
        <v>60</v>
      </c>
      <c r="C144" t="s">
        <v>314</v>
      </c>
      <c r="D144" t="s">
        <v>173</v>
      </c>
      <c r="E144" t="s">
        <v>63</v>
      </c>
      <c r="F144" s="23">
        <v>32262</v>
      </c>
      <c r="G144" s="24">
        <f t="shared" ca="1" si="11"/>
        <v>38</v>
      </c>
      <c r="H144" t="s">
        <v>3</v>
      </c>
      <c r="I144" t="str">
        <f>_xlfn.XLOOKUP(H144,Références!$A$2:$A$6,Références!$B$2:$B$6,"")</f>
        <v>France</v>
      </c>
      <c r="J144" t="s">
        <v>25</v>
      </c>
      <c r="K144" s="23">
        <v>46217</v>
      </c>
      <c r="L144" s="24">
        <v>3</v>
      </c>
      <c r="M144" s="23">
        <f t="shared" si="12"/>
        <v>46220</v>
      </c>
      <c r="N144" t="str">
        <f t="shared" si="13"/>
        <v>LYON_SafariGourmand</v>
      </c>
      <c r="O144" t="str">
        <f t="shared" ca="1" si="14"/>
        <v>Adulte</v>
      </c>
    </row>
    <row r="145" spans="1:15" x14ac:dyDescent="0.2">
      <c r="A145" t="str">
        <f t="shared" si="10"/>
        <v>gil-1995</v>
      </c>
      <c r="B145" t="s">
        <v>60</v>
      </c>
      <c r="C145" t="s">
        <v>315</v>
      </c>
      <c r="D145" t="s">
        <v>316</v>
      </c>
      <c r="E145" t="s">
        <v>66</v>
      </c>
      <c r="F145" s="23">
        <v>34855</v>
      </c>
      <c r="G145" s="24">
        <f t="shared" ca="1" si="11"/>
        <v>31</v>
      </c>
      <c r="H145" t="s">
        <v>11</v>
      </c>
      <c r="I145" t="str">
        <f>_xlfn.XLOOKUP(H145,Références!$A$2:$A$6,Références!$B$2:$B$6,"")</f>
        <v>USA</v>
      </c>
      <c r="J145" t="s">
        <v>24</v>
      </c>
      <c r="K145" s="23">
        <v>46252</v>
      </c>
      <c r="L145" s="24">
        <v>10</v>
      </c>
      <c r="M145" s="23">
        <f t="shared" si="12"/>
        <v>46262</v>
      </c>
      <c r="N145" t="str">
        <f t="shared" si="13"/>
        <v>NEW YORK_StreetFoodTour</v>
      </c>
      <c r="O145" t="str">
        <f t="shared" ca="1" si="14"/>
        <v>Adulte</v>
      </c>
    </row>
    <row r="146" spans="1:15" x14ac:dyDescent="0.2">
      <c r="A146" t="str">
        <f t="shared" si="10"/>
        <v>gir-1990</v>
      </c>
      <c r="B146" t="s">
        <v>67</v>
      </c>
      <c r="C146" t="s">
        <v>317</v>
      </c>
      <c r="D146" t="s">
        <v>318</v>
      </c>
      <c r="E146" t="s">
        <v>66</v>
      </c>
      <c r="F146" s="23">
        <v>33149</v>
      </c>
      <c r="G146" s="24">
        <f t="shared" ca="1" si="11"/>
        <v>35</v>
      </c>
      <c r="H146" t="s">
        <v>7</v>
      </c>
      <c r="I146" t="str">
        <f>_xlfn.XLOOKUP(H146,Références!$A$2:$A$6,Références!$B$2:$B$6,"")</f>
        <v>Italie</v>
      </c>
      <c r="J146" t="s">
        <v>25</v>
      </c>
      <c r="K146" s="23">
        <v>46147</v>
      </c>
      <c r="L146" s="24">
        <v>11</v>
      </c>
      <c r="M146" s="23">
        <f t="shared" si="12"/>
        <v>46158</v>
      </c>
      <c r="N146" t="str">
        <f t="shared" si="13"/>
        <v>NAPLES_SafariGourmand</v>
      </c>
      <c r="O146" t="str">
        <f t="shared" ca="1" si="14"/>
        <v>Adulte</v>
      </c>
    </row>
    <row r="147" spans="1:15" x14ac:dyDescent="0.2">
      <c r="A147" t="str">
        <f t="shared" si="10"/>
        <v>gir-1988</v>
      </c>
      <c r="B147" t="s">
        <v>67</v>
      </c>
      <c r="C147" t="s">
        <v>319</v>
      </c>
      <c r="D147" t="s">
        <v>80</v>
      </c>
      <c r="E147" t="s">
        <v>66</v>
      </c>
      <c r="F147" s="23">
        <v>32324</v>
      </c>
      <c r="G147" s="24">
        <f t="shared" ca="1" si="11"/>
        <v>37</v>
      </c>
      <c r="H147" t="s">
        <v>15</v>
      </c>
      <c r="I147" t="str">
        <f>_xlfn.XLOOKUP(H147,Références!$A$2:$A$6,Références!$B$2:$B$6,"")</f>
        <v>Maroc</v>
      </c>
      <c r="J147" t="s">
        <v>26</v>
      </c>
      <c r="K147" s="23">
        <v>46287</v>
      </c>
      <c r="L147" s="24">
        <v>4</v>
      </c>
      <c r="M147" s="23">
        <f t="shared" si="12"/>
        <v>46291</v>
      </c>
      <c r="N147" t="str">
        <f t="shared" si="13"/>
        <v>MARRAKECH_RouteDesChefs</v>
      </c>
      <c r="O147" t="str">
        <f t="shared" ca="1" si="14"/>
        <v>Adulte</v>
      </c>
    </row>
    <row r="148" spans="1:15" x14ac:dyDescent="0.2">
      <c r="A148" t="str">
        <f t="shared" si="10"/>
        <v>gir-1994</v>
      </c>
      <c r="B148" t="s">
        <v>60</v>
      </c>
      <c r="C148" t="s">
        <v>320</v>
      </c>
      <c r="D148" t="s">
        <v>321</v>
      </c>
      <c r="E148" t="s">
        <v>66</v>
      </c>
      <c r="F148" s="23">
        <v>34638</v>
      </c>
      <c r="G148" s="24">
        <f t="shared" ca="1" si="11"/>
        <v>31</v>
      </c>
      <c r="H148" t="s">
        <v>19</v>
      </c>
      <c r="I148" t="str">
        <f>_xlfn.XLOOKUP(H148,Références!$A$2:$A$6,Références!$B$2:$B$6,"")</f>
        <v>Japon</v>
      </c>
      <c r="J148" t="s">
        <v>24</v>
      </c>
      <c r="K148" s="23">
        <v>46202</v>
      </c>
      <c r="L148" s="24">
        <v>2</v>
      </c>
      <c r="M148" s="23">
        <f t="shared" si="12"/>
        <v>46204</v>
      </c>
      <c r="N148" t="str">
        <f t="shared" si="13"/>
        <v>TOKYO_StreetFoodTour</v>
      </c>
      <c r="O148" t="str">
        <f t="shared" ca="1" si="14"/>
        <v>Adulte</v>
      </c>
    </row>
    <row r="149" spans="1:15" x14ac:dyDescent="0.2">
      <c r="A149" t="str">
        <f t="shared" si="10"/>
        <v>gly-1984</v>
      </c>
      <c r="B149" t="s">
        <v>60</v>
      </c>
      <c r="C149" t="s">
        <v>322</v>
      </c>
      <c r="D149" t="s">
        <v>323</v>
      </c>
      <c r="E149" t="s">
        <v>66</v>
      </c>
      <c r="F149" s="23">
        <v>30696</v>
      </c>
      <c r="G149" s="24">
        <f t="shared" ca="1" si="11"/>
        <v>42</v>
      </c>
      <c r="H149" t="s">
        <v>7</v>
      </c>
      <c r="I149" t="str">
        <f>_xlfn.XLOOKUP(H149,Références!$A$2:$A$6,Références!$B$2:$B$6,"")</f>
        <v>Italie</v>
      </c>
      <c r="J149" t="s">
        <v>26</v>
      </c>
      <c r="K149" s="23">
        <v>46272</v>
      </c>
      <c r="L149" s="24">
        <v>6</v>
      </c>
      <c r="M149" s="23">
        <f t="shared" si="12"/>
        <v>46278</v>
      </c>
      <c r="N149" t="str">
        <f t="shared" si="13"/>
        <v>NAPLES_RouteDesChefs</v>
      </c>
      <c r="O149" t="str">
        <f t="shared" ca="1" si="14"/>
        <v>Adulte</v>
      </c>
    </row>
    <row r="150" spans="1:15" x14ac:dyDescent="0.2">
      <c r="A150" t="str">
        <f t="shared" si="10"/>
        <v>gon-1988</v>
      </c>
      <c r="B150" t="s">
        <v>67</v>
      </c>
      <c r="C150" t="s">
        <v>324</v>
      </c>
      <c r="D150" t="s">
        <v>325</v>
      </c>
      <c r="E150" t="s">
        <v>66</v>
      </c>
      <c r="F150" s="23">
        <v>32279</v>
      </c>
      <c r="G150" s="24">
        <f t="shared" ca="1" si="11"/>
        <v>38</v>
      </c>
      <c r="H150" t="s">
        <v>3</v>
      </c>
      <c r="I150" t="str">
        <f>_xlfn.XLOOKUP(H150,Références!$A$2:$A$6,Références!$B$2:$B$6,"")</f>
        <v>France</v>
      </c>
      <c r="J150" t="s">
        <v>25</v>
      </c>
      <c r="K150" s="23">
        <v>46122</v>
      </c>
      <c r="L150" s="24">
        <v>3</v>
      </c>
      <c r="M150" s="23">
        <f t="shared" si="12"/>
        <v>46125</v>
      </c>
      <c r="N150" t="str">
        <f t="shared" si="13"/>
        <v>LYON_SafariGourmand</v>
      </c>
      <c r="O150" t="str">
        <f t="shared" ca="1" si="14"/>
        <v>Adulte</v>
      </c>
    </row>
    <row r="151" spans="1:15" x14ac:dyDescent="0.2">
      <c r="A151" t="str">
        <f t="shared" si="10"/>
        <v>gor-1990</v>
      </c>
      <c r="B151" t="s">
        <v>60</v>
      </c>
      <c r="C151" t="s">
        <v>326</v>
      </c>
      <c r="D151" t="s">
        <v>327</v>
      </c>
      <c r="E151" t="s">
        <v>63</v>
      </c>
      <c r="F151" s="23">
        <v>33235</v>
      </c>
      <c r="G151" s="24">
        <f t="shared" ca="1" si="11"/>
        <v>35</v>
      </c>
      <c r="H151" t="s">
        <v>15</v>
      </c>
      <c r="I151" t="str">
        <f>_xlfn.XLOOKUP(H151,Références!$A$2:$A$6,Références!$B$2:$B$6,"")</f>
        <v>Maroc</v>
      </c>
      <c r="J151" t="s">
        <v>24</v>
      </c>
      <c r="K151" s="23">
        <v>46225</v>
      </c>
      <c r="L151" s="24">
        <v>12</v>
      </c>
      <c r="M151" s="23">
        <f t="shared" si="12"/>
        <v>46237</v>
      </c>
      <c r="N151" t="str">
        <f t="shared" si="13"/>
        <v>MARRAKECH_StreetFoodTour</v>
      </c>
      <c r="O151" t="str">
        <f t="shared" ca="1" si="14"/>
        <v>Adulte</v>
      </c>
    </row>
    <row r="152" spans="1:15" x14ac:dyDescent="0.2">
      <c r="A152" t="str">
        <f t="shared" si="10"/>
        <v>gou-1998</v>
      </c>
      <c r="B152" t="s">
        <v>60</v>
      </c>
      <c r="C152" t="s">
        <v>328</v>
      </c>
      <c r="D152" t="s">
        <v>329</v>
      </c>
      <c r="E152" t="s">
        <v>73</v>
      </c>
      <c r="F152" s="23">
        <v>35953</v>
      </c>
      <c r="G152" s="24">
        <f t="shared" ca="1" si="11"/>
        <v>28</v>
      </c>
      <c r="H152" t="s">
        <v>7</v>
      </c>
      <c r="I152" t="str">
        <f>_xlfn.XLOOKUP(H152,Références!$A$2:$A$6,Références!$B$2:$B$6,"")</f>
        <v>Italie</v>
      </c>
      <c r="J152" t="s">
        <v>25</v>
      </c>
      <c r="K152" s="23">
        <v>46239</v>
      </c>
      <c r="L152" s="24">
        <v>6</v>
      </c>
      <c r="M152" s="23">
        <f t="shared" si="12"/>
        <v>46245</v>
      </c>
      <c r="N152" t="str">
        <f t="shared" si="13"/>
        <v>NAPLES_SafariGourmand</v>
      </c>
      <c r="O152" t="str">
        <f t="shared" ca="1" si="14"/>
        <v>Jeune adulte</v>
      </c>
    </row>
    <row r="153" spans="1:15" x14ac:dyDescent="0.2">
      <c r="A153" t="str">
        <f t="shared" si="10"/>
        <v>goy-1996</v>
      </c>
      <c r="B153" t="s">
        <v>60</v>
      </c>
      <c r="C153" t="s">
        <v>330</v>
      </c>
      <c r="D153" t="s">
        <v>298</v>
      </c>
      <c r="E153" t="s">
        <v>66</v>
      </c>
      <c r="F153" s="23">
        <v>35272</v>
      </c>
      <c r="G153" s="24">
        <f t="shared" ca="1" si="11"/>
        <v>29</v>
      </c>
      <c r="H153" t="s">
        <v>11</v>
      </c>
      <c r="I153" t="str">
        <f>_xlfn.XLOOKUP(H153,Références!$A$2:$A$6,Références!$B$2:$B$6,"")</f>
        <v>USA</v>
      </c>
      <c r="J153" t="s">
        <v>26</v>
      </c>
      <c r="K153" s="23">
        <v>46283</v>
      </c>
      <c r="L153" s="24">
        <v>9</v>
      </c>
      <c r="M153" s="23">
        <f t="shared" si="12"/>
        <v>46292</v>
      </c>
      <c r="N153" t="str">
        <f t="shared" si="13"/>
        <v>NEW YORK_RouteDesChefs</v>
      </c>
      <c r="O153" t="str">
        <f t="shared" ca="1" si="14"/>
        <v>Jeune adulte</v>
      </c>
    </row>
    <row r="154" spans="1:15" x14ac:dyDescent="0.2">
      <c r="A154" t="str">
        <f t="shared" si="10"/>
        <v>gra-1983</v>
      </c>
      <c r="B154" t="s">
        <v>60</v>
      </c>
      <c r="C154" t="s">
        <v>331</v>
      </c>
      <c r="D154" t="s">
        <v>332</v>
      </c>
      <c r="E154" t="s">
        <v>66</v>
      </c>
      <c r="F154" s="23">
        <v>30360</v>
      </c>
      <c r="G154" s="24">
        <f t="shared" ca="1" si="11"/>
        <v>43</v>
      </c>
      <c r="H154" t="s">
        <v>19</v>
      </c>
      <c r="I154" t="str">
        <f>_xlfn.XLOOKUP(H154,Références!$A$2:$A$6,Références!$B$2:$B$6,"")</f>
        <v>Japon</v>
      </c>
      <c r="J154" t="s">
        <v>25</v>
      </c>
      <c r="K154" s="23">
        <v>46297</v>
      </c>
      <c r="L154" s="24">
        <v>9</v>
      </c>
      <c r="M154" s="23">
        <f t="shared" si="12"/>
        <v>46306</v>
      </c>
      <c r="N154" t="str">
        <f t="shared" si="13"/>
        <v>TOKYO_SafariGourmand</v>
      </c>
      <c r="O154" t="str">
        <f t="shared" ca="1" si="14"/>
        <v>Adulte</v>
      </c>
    </row>
    <row r="155" spans="1:15" x14ac:dyDescent="0.2">
      <c r="A155" t="str">
        <f t="shared" si="10"/>
        <v>gue-1992</v>
      </c>
      <c r="B155" t="s">
        <v>60</v>
      </c>
      <c r="C155" t="s">
        <v>333</v>
      </c>
      <c r="D155" t="s">
        <v>62</v>
      </c>
      <c r="E155" t="s">
        <v>73</v>
      </c>
      <c r="F155" s="23">
        <v>33772</v>
      </c>
      <c r="G155" s="24">
        <f t="shared" ca="1" si="11"/>
        <v>33</v>
      </c>
      <c r="H155" t="s">
        <v>3</v>
      </c>
      <c r="I155" t="str">
        <f>_xlfn.XLOOKUP(H155,Références!$A$2:$A$6,Références!$B$2:$B$6,"")</f>
        <v>France</v>
      </c>
      <c r="J155" t="s">
        <v>26</v>
      </c>
      <c r="K155" s="23">
        <v>46170</v>
      </c>
      <c r="L155" s="24">
        <v>6</v>
      </c>
      <c r="M155" s="23">
        <f t="shared" si="12"/>
        <v>46176</v>
      </c>
      <c r="N155" t="str">
        <f t="shared" si="13"/>
        <v>LYON_RouteDesChefs</v>
      </c>
      <c r="O155" t="str">
        <f t="shared" ca="1" si="14"/>
        <v>Adulte</v>
      </c>
    </row>
    <row r="156" spans="1:15" x14ac:dyDescent="0.2">
      <c r="A156" t="str">
        <f t="shared" si="10"/>
        <v>gui-2003</v>
      </c>
      <c r="B156" t="s">
        <v>67</v>
      </c>
      <c r="C156" t="s">
        <v>334</v>
      </c>
      <c r="D156" t="s">
        <v>80</v>
      </c>
      <c r="E156" t="s">
        <v>70</v>
      </c>
      <c r="F156" s="23">
        <v>37814</v>
      </c>
      <c r="G156" s="24">
        <f t="shared" ca="1" si="11"/>
        <v>22</v>
      </c>
      <c r="H156" t="s">
        <v>15</v>
      </c>
      <c r="I156" t="str">
        <f>_xlfn.XLOOKUP(H156,Références!$A$2:$A$6,Références!$B$2:$B$6,"")</f>
        <v>Maroc</v>
      </c>
      <c r="J156" t="s">
        <v>25</v>
      </c>
      <c r="K156" s="23">
        <v>46188</v>
      </c>
      <c r="L156" s="24">
        <v>11</v>
      </c>
      <c r="M156" s="23">
        <f t="shared" si="12"/>
        <v>46199</v>
      </c>
      <c r="N156" t="str">
        <f t="shared" si="13"/>
        <v>MARRAKECH_SafariGourmand</v>
      </c>
      <c r="O156" t="str">
        <f t="shared" ca="1" si="14"/>
        <v>Jeune adulte</v>
      </c>
    </row>
    <row r="157" spans="1:15" x14ac:dyDescent="0.2">
      <c r="A157" t="str">
        <f t="shared" si="10"/>
        <v>gui-1958</v>
      </c>
      <c r="B157" t="s">
        <v>67</v>
      </c>
      <c r="C157" t="s">
        <v>335</v>
      </c>
      <c r="D157" t="s">
        <v>336</v>
      </c>
      <c r="E157" t="s">
        <v>73</v>
      </c>
      <c r="F157" s="23">
        <v>21528</v>
      </c>
      <c r="G157" s="24">
        <f t="shared" ca="1" si="11"/>
        <v>67</v>
      </c>
      <c r="H157" t="s">
        <v>19</v>
      </c>
      <c r="I157" t="str">
        <f>_xlfn.XLOOKUP(H157,Références!$A$2:$A$6,Références!$B$2:$B$6,"")</f>
        <v>Japon</v>
      </c>
      <c r="J157" t="s">
        <v>26</v>
      </c>
      <c r="K157" s="23">
        <v>46285</v>
      </c>
      <c r="L157" s="24">
        <v>7</v>
      </c>
      <c r="M157" s="23">
        <f t="shared" si="12"/>
        <v>46292</v>
      </c>
      <c r="N157" t="str">
        <f t="shared" si="13"/>
        <v>TOKYO_RouteDesChefs</v>
      </c>
      <c r="O157" t="str">
        <f t="shared" ca="1" si="14"/>
        <v>Senior</v>
      </c>
    </row>
    <row r="158" spans="1:15" x14ac:dyDescent="0.2">
      <c r="A158" t="str">
        <f t="shared" si="10"/>
        <v>gui-2008</v>
      </c>
      <c r="B158" t="s">
        <v>67</v>
      </c>
      <c r="C158" t="s">
        <v>337</v>
      </c>
      <c r="D158" t="s">
        <v>338</v>
      </c>
      <c r="E158" t="s">
        <v>66</v>
      </c>
      <c r="F158" s="23">
        <v>39634</v>
      </c>
      <c r="G158" s="24">
        <f t="shared" ca="1" si="11"/>
        <v>17</v>
      </c>
      <c r="H158" t="s">
        <v>7</v>
      </c>
      <c r="I158" t="str">
        <f>_xlfn.XLOOKUP(H158,Références!$A$2:$A$6,Références!$B$2:$B$6,"")</f>
        <v>Italie</v>
      </c>
      <c r="J158" t="s">
        <v>24</v>
      </c>
      <c r="K158" s="23">
        <v>46204</v>
      </c>
      <c r="L158" s="24">
        <v>4</v>
      </c>
      <c r="M158" s="23">
        <f t="shared" si="12"/>
        <v>46208</v>
      </c>
      <c r="N158" t="str">
        <f t="shared" si="13"/>
        <v>NAPLES_StreetFoodTour</v>
      </c>
      <c r="O158" t="str">
        <f t="shared" ca="1" si="14"/>
        <v>Mineur</v>
      </c>
    </row>
    <row r="159" spans="1:15" x14ac:dyDescent="0.2">
      <c r="A159" t="str">
        <f t="shared" si="10"/>
        <v>gut-2003</v>
      </c>
      <c r="B159" t="s">
        <v>60</v>
      </c>
      <c r="C159" t="s">
        <v>339</v>
      </c>
      <c r="D159" t="s">
        <v>231</v>
      </c>
      <c r="E159" t="s">
        <v>66</v>
      </c>
      <c r="F159" s="23">
        <v>37911</v>
      </c>
      <c r="G159" s="24">
        <f t="shared" ca="1" si="11"/>
        <v>22</v>
      </c>
      <c r="H159" t="s">
        <v>19</v>
      </c>
      <c r="I159" t="str">
        <f>_xlfn.XLOOKUP(H159,Références!$A$2:$A$6,Références!$B$2:$B$6,"")</f>
        <v>Japon</v>
      </c>
      <c r="J159" t="s">
        <v>26</v>
      </c>
      <c r="K159" s="23">
        <v>46285</v>
      </c>
      <c r="L159" s="24">
        <v>3</v>
      </c>
      <c r="M159" s="23">
        <f t="shared" si="12"/>
        <v>46288</v>
      </c>
      <c r="N159" t="str">
        <f t="shared" si="13"/>
        <v>TOKYO_RouteDesChefs</v>
      </c>
      <c r="O159" t="str">
        <f t="shared" ca="1" si="14"/>
        <v>Jeune adulte</v>
      </c>
    </row>
    <row r="160" spans="1:15" x14ac:dyDescent="0.2">
      <c r="A160" t="str">
        <f t="shared" si="10"/>
        <v>guy-1981</v>
      </c>
      <c r="B160" t="s">
        <v>67</v>
      </c>
      <c r="C160" t="s">
        <v>340</v>
      </c>
      <c r="D160" t="s">
        <v>336</v>
      </c>
      <c r="E160" t="s">
        <v>63</v>
      </c>
      <c r="F160" s="23">
        <v>29635</v>
      </c>
      <c r="G160" s="24">
        <f t="shared" ca="1" si="11"/>
        <v>45</v>
      </c>
      <c r="H160" t="s">
        <v>11</v>
      </c>
      <c r="I160" t="str">
        <f>_xlfn.XLOOKUP(H160,Références!$A$2:$A$6,Références!$B$2:$B$6,"")</f>
        <v>USA</v>
      </c>
      <c r="J160" t="s">
        <v>25</v>
      </c>
      <c r="K160" s="23">
        <v>46329</v>
      </c>
      <c r="L160" s="24">
        <v>5</v>
      </c>
      <c r="M160" s="23">
        <f t="shared" si="12"/>
        <v>46334</v>
      </c>
      <c r="N160" t="str">
        <f t="shared" si="13"/>
        <v>NEW YORK_SafariGourmand</v>
      </c>
      <c r="O160" t="str">
        <f t="shared" ca="1" si="14"/>
        <v>Adulte</v>
      </c>
    </row>
    <row r="161" spans="1:15" x14ac:dyDescent="0.2">
      <c r="A161" t="str">
        <f t="shared" si="10"/>
        <v>hab-1998</v>
      </c>
      <c r="B161" t="s">
        <v>60</v>
      </c>
      <c r="C161" t="s">
        <v>341</v>
      </c>
      <c r="D161" t="s">
        <v>92</v>
      </c>
      <c r="E161" t="s">
        <v>63</v>
      </c>
      <c r="F161" s="23">
        <v>36004</v>
      </c>
      <c r="G161" s="24">
        <f t="shared" ca="1" si="11"/>
        <v>27</v>
      </c>
      <c r="H161" t="s">
        <v>3</v>
      </c>
      <c r="I161" t="str">
        <f>_xlfn.XLOOKUP(H161,Références!$A$2:$A$6,Références!$B$2:$B$6,"")</f>
        <v>France</v>
      </c>
      <c r="J161" t="s">
        <v>24</v>
      </c>
      <c r="K161" s="23">
        <v>46203</v>
      </c>
      <c r="L161" s="24">
        <v>10</v>
      </c>
      <c r="M161" s="23">
        <f t="shared" si="12"/>
        <v>46213</v>
      </c>
      <c r="N161" t="str">
        <f t="shared" si="13"/>
        <v>LYON_StreetFoodTour</v>
      </c>
      <c r="O161" t="str">
        <f t="shared" ca="1" si="14"/>
        <v>Jeune adulte</v>
      </c>
    </row>
    <row r="162" spans="1:15" x14ac:dyDescent="0.2">
      <c r="A162" t="str">
        <f t="shared" si="10"/>
        <v>har-1986</v>
      </c>
      <c r="B162" t="s">
        <v>60</v>
      </c>
      <c r="C162" t="s">
        <v>342</v>
      </c>
      <c r="D162" t="s">
        <v>343</v>
      </c>
      <c r="E162" t="s">
        <v>66</v>
      </c>
      <c r="F162" s="23">
        <v>31599</v>
      </c>
      <c r="G162" s="24">
        <f t="shared" ca="1" si="11"/>
        <v>39</v>
      </c>
      <c r="H162" t="s">
        <v>7</v>
      </c>
      <c r="I162" t="str">
        <f>_xlfn.XLOOKUP(H162,Références!$A$2:$A$6,Références!$B$2:$B$6,"")</f>
        <v>Italie</v>
      </c>
      <c r="J162" t="s">
        <v>26</v>
      </c>
      <c r="K162" s="23">
        <v>46277</v>
      </c>
      <c r="L162" s="24">
        <v>3</v>
      </c>
      <c r="M162" s="23">
        <f t="shared" si="12"/>
        <v>46280</v>
      </c>
      <c r="N162" t="str">
        <f t="shared" si="13"/>
        <v>NAPLES_RouteDesChefs</v>
      </c>
      <c r="O162" t="str">
        <f t="shared" ca="1" si="14"/>
        <v>Adulte</v>
      </c>
    </row>
    <row r="163" spans="1:15" x14ac:dyDescent="0.2">
      <c r="A163" t="str">
        <f t="shared" si="10"/>
        <v>hen-1965</v>
      </c>
      <c r="B163" t="s">
        <v>67</v>
      </c>
      <c r="C163" t="s">
        <v>344</v>
      </c>
      <c r="D163" t="s">
        <v>345</v>
      </c>
      <c r="E163" t="s">
        <v>106</v>
      </c>
      <c r="F163" s="23">
        <v>23862</v>
      </c>
      <c r="G163" s="24">
        <f t="shared" ca="1" si="11"/>
        <v>61</v>
      </c>
      <c r="H163" t="s">
        <v>15</v>
      </c>
      <c r="I163" t="str">
        <f>_xlfn.XLOOKUP(H163,Références!$A$2:$A$6,Références!$B$2:$B$6,"")</f>
        <v>Maroc</v>
      </c>
      <c r="J163" t="s">
        <v>25</v>
      </c>
      <c r="K163" s="23">
        <v>46188</v>
      </c>
      <c r="L163" s="24">
        <v>11</v>
      </c>
      <c r="M163" s="23">
        <f t="shared" si="12"/>
        <v>46199</v>
      </c>
      <c r="N163" t="str">
        <f t="shared" si="13"/>
        <v>MARRAKECH_SafariGourmand</v>
      </c>
      <c r="O163" t="str">
        <f t="shared" ca="1" si="14"/>
        <v>Senior</v>
      </c>
    </row>
    <row r="164" spans="1:15" x14ac:dyDescent="0.2">
      <c r="A164" t="str">
        <f t="shared" si="10"/>
        <v>her-1998</v>
      </c>
      <c r="B164" t="s">
        <v>60</v>
      </c>
      <c r="C164" t="s">
        <v>346</v>
      </c>
      <c r="D164" t="s">
        <v>347</v>
      </c>
      <c r="E164" t="s">
        <v>66</v>
      </c>
      <c r="F164" s="23">
        <v>35899</v>
      </c>
      <c r="G164" s="24">
        <f t="shared" ca="1" si="11"/>
        <v>28</v>
      </c>
      <c r="H164" t="s">
        <v>15</v>
      </c>
      <c r="I164" t="str">
        <f>_xlfn.XLOOKUP(H164,Références!$A$2:$A$6,Références!$B$2:$B$6,"")</f>
        <v>Maroc</v>
      </c>
      <c r="J164" t="s">
        <v>25</v>
      </c>
      <c r="K164" s="23">
        <v>46242</v>
      </c>
      <c r="L164" s="24">
        <v>8</v>
      </c>
      <c r="M164" s="23">
        <f t="shared" si="12"/>
        <v>46250</v>
      </c>
      <c r="N164" t="str">
        <f t="shared" si="13"/>
        <v>MARRAKECH_SafariGourmand</v>
      </c>
      <c r="O164" t="str">
        <f t="shared" ca="1" si="14"/>
        <v>Jeune adulte</v>
      </c>
    </row>
    <row r="165" spans="1:15" x14ac:dyDescent="0.2">
      <c r="A165" t="str">
        <f t="shared" si="10"/>
        <v>her-2000</v>
      </c>
      <c r="B165" t="s">
        <v>60</v>
      </c>
      <c r="C165" t="s">
        <v>348</v>
      </c>
      <c r="D165" t="s">
        <v>349</v>
      </c>
      <c r="E165" t="s">
        <v>63</v>
      </c>
      <c r="F165" s="23">
        <v>36822</v>
      </c>
      <c r="G165" s="24">
        <f t="shared" ca="1" si="11"/>
        <v>25</v>
      </c>
      <c r="H165" t="s">
        <v>19</v>
      </c>
      <c r="I165" t="str">
        <f>_xlfn.XLOOKUP(H165,Références!$A$2:$A$6,Références!$B$2:$B$6,"")</f>
        <v>Japon</v>
      </c>
      <c r="J165" t="s">
        <v>25</v>
      </c>
      <c r="K165" s="23">
        <v>46320</v>
      </c>
      <c r="L165" s="24">
        <v>2</v>
      </c>
      <c r="M165" s="23">
        <f t="shared" si="12"/>
        <v>46322</v>
      </c>
      <c r="N165" t="str">
        <f t="shared" si="13"/>
        <v>TOKYO_SafariGourmand</v>
      </c>
      <c r="O165" t="str">
        <f t="shared" ca="1" si="14"/>
        <v>Jeune adulte</v>
      </c>
    </row>
    <row r="166" spans="1:15" x14ac:dyDescent="0.2">
      <c r="A166" t="str">
        <f t="shared" si="10"/>
        <v>her-2005</v>
      </c>
      <c r="B166" t="s">
        <v>67</v>
      </c>
      <c r="C166" t="s">
        <v>350</v>
      </c>
      <c r="D166" t="s">
        <v>351</v>
      </c>
      <c r="E166" t="s">
        <v>66</v>
      </c>
      <c r="F166" s="23">
        <v>38642</v>
      </c>
      <c r="G166" s="24">
        <f t="shared" ca="1" si="11"/>
        <v>20</v>
      </c>
      <c r="H166" t="s">
        <v>3</v>
      </c>
      <c r="I166" t="str">
        <f>_xlfn.XLOOKUP(H166,Références!$A$2:$A$6,Références!$B$2:$B$6,"")</f>
        <v>France</v>
      </c>
      <c r="J166" t="s">
        <v>25</v>
      </c>
      <c r="K166" s="23">
        <v>46217</v>
      </c>
      <c r="L166" s="24">
        <v>5</v>
      </c>
      <c r="M166" s="23">
        <f t="shared" si="12"/>
        <v>46222</v>
      </c>
      <c r="N166" t="str">
        <f t="shared" si="13"/>
        <v>LYON_SafariGourmand</v>
      </c>
      <c r="O166" t="str">
        <f t="shared" ca="1" si="14"/>
        <v>Jeune adulte</v>
      </c>
    </row>
    <row r="167" spans="1:15" x14ac:dyDescent="0.2">
      <c r="A167" t="str">
        <f t="shared" si="10"/>
        <v>her-2002</v>
      </c>
      <c r="B167" t="s">
        <v>60</v>
      </c>
      <c r="C167" t="s">
        <v>352</v>
      </c>
      <c r="D167" t="s">
        <v>298</v>
      </c>
      <c r="E167" t="s">
        <v>66</v>
      </c>
      <c r="F167" s="23">
        <v>37322</v>
      </c>
      <c r="G167" s="24">
        <f t="shared" ca="1" si="11"/>
        <v>24</v>
      </c>
      <c r="H167" t="s">
        <v>11</v>
      </c>
      <c r="I167" t="str">
        <f>_xlfn.XLOOKUP(H167,Références!$A$2:$A$6,Références!$B$2:$B$6,"")</f>
        <v>USA</v>
      </c>
      <c r="J167" t="s">
        <v>24</v>
      </c>
      <c r="K167" s="23">
        <v>46252</v>
      </c>
      <c r="L167" s="24">
        <v>4</v>
      </c>
      <c r="M167" s="23">
        <f t="shared" si="12"/>
        <v>46256</v>
      </c>
      <c r="N167" t="str">
        <f t="shared" si="13"/>
        <v>NEW YORK_StreetFoodTour</v>
      </c>
      <c r="O167" t="str">
        <f t="shared" ca="1" si="14"/>
        <v>Jeune adulte</v>
      </c>
    </row>
    <row r="168" spans="1:15" x14ac:dyDescent="0.2">
      <c r="A168" t="str">
        <f t="shared" si="10"/>
        <v>heu-1994</v>
      </c>
      <c r="B168" t="s">
        <v>60</v>
      </c>
      <c r="C168" t="s">
        <v>353</v>
      </c>
      <c r="D168" t="s">
        <v>156</v>
      </c>
      <c r="E168" t="s">
        <v>110</v>
      </c>
      <c r="F168" s="23">
        <v>34553</v>
      </c>
      <c r="G168" s="24">
        <f t="shared" ca="1" si="11"/>
        <v>31</v>
      </c>
      <c r="H168" t="s">
        <v>7</v>
      </c>
      <c r="I168" t="str">
        <f>_xlfn.XLOOKUP(H168,Références!$A$2:$A$6,Références!$B$2:$B$6,"")</f>
        <v>Italie</v>
      </c>
      <c r="J168" t="s">
        <v>25</v>
      </c>
      <c r="K168" s="23">
        <v>46147</v>
      </c>
      <c r="L168" s="24">
        <v>7</v>
      </c>
      <c r="M168" s="23">
        <f t="shared" si="12"/>
        <v>46154</v>
      </c>
      <c r="N168" t="str">
        <f t="shared" si="13"/>
        <v>NAPLES_SafariGourmand</v>
      </c>
      <c r="O168" t="str">
        <f t="shared" ca="1" si="14"/>
        <v>Adulte</v>
      </c>
    </row>
    <row r="169" spans="1:15" x14ac:dyDescent="0.2">
      <c r="A169" t="str">
        <f t="shared" si="10"/>
        <v>hue-1988</v>
      </c>
      <c r="B169" t="s">
        <v>60</v>
      </c>
      <c r="C169" t="s">
        <v>354</v>
      </c>
      <c r="D169" t="s">
        <v>355</v>
      </c>
      <c r="E169" t="s">
        <v>140</v>
      </c>
      <c r="F169" s="23">
        <v>32187</v>
      </c>
      <c r="G169" s="24">
        <f t="shared" ca="1" si="11"/>
        <v>38</v>
      </c>
      <c r="H169" t="s">
        <v>15</v>
      </c>
      <c r="I169" t="str">
        <f>_xlfn.XLOOKUP(H169,Références!$A$2:$A$6,Références!$B$2:$B$6,"")</f>
        <v>Maroc</v>
      </c>
      <c r="J169" t="s">
        <v>26</v>
      </c>
      <c r="K169" s="23">
        <v>46287</v>
      </c>
      <c r="L169" s="24">
        <v>8</v>
      </c>
      <c r="M169" s="23">
        <f t="shared" si="12"/>
        <v>46295</v>
      </c>
      <c r="N169" t="str">
        <f t="shared" si="13"/>
        <v>MARRAKECH_RouteDesChefs</v>
      </c>
      <c r="O169" t="str">
        <f t="shared" ca="1" si="14"/>
        <v>Adulte</v>
      </c>
    </row>
    <row r="170" spans="1:15" x14ac:dyDescent="0.2">
      <c r="A170" t="str">
        <f t="shared" si="10"/>
        <v>hug-1987</v>
      </c>
      <c r="B170" t="s">
        <v>67</v>
      </c>
      <c r="C170" t="s">
        <v>356</v>
      </c>
      <c r="D170" t="s">
        <v>357</v>
      </c>
      <c r="E170" t="s">
        <v>110</v>
      </c>
      <c r="F170" s="23">
        <v>32031</v>
      </c>
      <c r="G170" s="24">
        <f t="shared" ca="1" si="11"/>
        <v>38</v>
      </c>
      <c r="H170" t="s">
        <v>19</v>
      </c>
      <c r="I170" t="str">
        <f>_xlfn.XLOOKUP(H170,Références!$A$2:$A$6,Références!$B$2:$B$6,"")</f>
        <v>Japon</v>
      </c>
      <c r="J170" t="s">
        <v>24</v>
      </c>
      <c r="K170" s="23">
        <v>46202</v>
      </c>
      <c r="L170" s="24">
        <v>5</v>
      </c>
      <c r="M170" s="23">
        <f t="shared" si="12"/>
        <v>46207</v>
      </c>
      <c r="N170" t="str">
        <f t="shared" si="13"/>
        <v>TOKYO_StreetFoodTour</v>
      </c>
      <c r="O170" t="str">
        <f t="shared" ca="1" si="14"/>
        <v>Adulte</v>
      </c>
    </row>
    <row r="171" spans="1:15" x14ac:dyDescent="0.2">
      <c r="A171" t="str">
        <f t="shared" si="10"/>
        <v>hus-2009</v>
      </c>
      <c r="B171" t="s">
        <v>60</v>
      </c>
      <c r="C171" t="s">
        <v>358</v>
      </c>
      <c r="D171" t="s">
        <v>359</v>
      </c>
      <c r="E171" t="s">
        <v>66</v>
      </c>
      <c r="F171" s="23">
        <v>39876</v>
      </c>
      <c r="G171" s="24">
        <f t="shared" ca="1" si="11"/>
        <v>17</v>
      </c>
      <c r="H171" t="s">
        <v>7</v>
      </c>
      <c r="I171" t="str">
        <f>_xlfn.XLOOKUP(H171,Références!$A$2:$A$6,Références!$B$2:$B$6,"")</f>
        <v>Italie</v>
      </c>
      <c r="J171" t="s">
        <v>26</v>
      </c>
      <c r="K171" s="23">
        <v>46272</v>
      </c>
      <c r="L171" s="24">
        <v>2</v>
      </c>
      <c r="M171" s="23">
        <f t="shared" si="12"/>
        <v>46274</v>
      </c>
      <c r="N171" t="str">
        <f t="shared" si="13"/>
        <v>NAPLES_RouteDesChefs</v>
      </c>
      <c r="O171" t="str">
        <f t="shared" ca="1" si="14"/>
        <v>Mineur</v>
      </c>
    </row>
    <row r="172" spans="1:15" x14ac:dyDescent="0.2">
      <c r="A172" t="str">
        <f t="shared" si="10"/>
        <v>ila-1997</v>
      </c>
      <c r="B172" t="s">
        <v>60</v>
      </c>
      <c r="C172" t="s">
        <v>360</v>
      </c>
      <c r="D172" t="s">
        <v>282</v>
      </c>
      <c r="E172" t="s">
        <v>63</v>
      </c>
      <c r="F172" s="23">
        <v>35493</v>
      </c>
      <c r="G172" s="24">
        <f t="shared" ca="1" si="11"/>
        <v>29</v>
      </c>
      <c r="H172" t="s">
        <v>3</v>
      </c>
      <c r="I172" t="str">
        <f>_xlfn.XLOOKUP(H172,Références!$A$2:$A$6,Références!$B$2:$B$6,"")</f>
        <v>France</v>
      </c>
      <c r="J172" t="s">
        <v>25</v>
      </c>
      <c r="K172" s="23">
        <v>46122</v>
      </c>
      <c r="L172" s="24">
        <v>5</v>
      </c>
      <c r="M172" s="23">
        <f t="shared" si="12"/>
        <v>46127</v>
      </c>
      <c r="N172" t="str">
        <f t="shared" si="13"/>
        <v>LYON_SafariGourmand</v>
      </c>
      <c r="O172" t="str">
        <f t="shared" ca="1" si="14"/>
        <v>Jeune adulte</v>
      </c>
    </row>
    <row r="173" spans="1:15" x14ac:dyDescent="0.2">
      <c r="A173" t="str">
        <f t="shared" si="10"/>
        <v>imm-1986</v>
      </c>
      <c r="B173" t="s">
        <v>60</v>
      </c>
      <c r="C173" t="s">
        <v>361</v>
      </c>
      <c r="D173" t="s">
        <v>282</v>
      </c>
      <c r="E173" t="s">
        <v>63</v>
      </c>
      <c r="F173" s="23">
        <v>31584</v>
      </c>
      <c r="G173" s="24">
        <f t="shared" ca="1" si="11"/>
        <v>39</v>
      </c>
      <c r="H173" t="s">
        <v>15</v>
      </c>
      <c r="I173" t="str">
        <f>_xlfn.XLOOKUP(H173,Références!$A$2:$A$6,Références!$B$2:$B$6,"")</f>
        <v>Maroc</v>
      </c>
      <c r="J173" t="s">
        <v>24</v>
      </c>
      <c r="K173" s="23">
        <v>46225</v>
      </c>
      <c r="L173" s="24">
        <v>2</v>
      </c>
      <c r="M173" s="23">
        <f t="shared" si="12"/>
        <v>46227</v>
      </c>
      <c r="N173" t="str">
        <f t="shared" si="13"/>
        <v>MARRAKECH_StreetFoodTour</v>
      </c>
      <c r="O173" t="str">
        <f t="shared" ca="1" si="14"/>
        <v>Adulte</v>
      </c>
    </row>
    <row r="174" spans="1:15" x14ac:dyDescent="0.2">
      <c r="A174" t="str">
        <f t="shared" si="10"/>
        <v>jol-1987</v>
      </c>
      <c r="B174" t="s">
        <v>60</v>
      </c>
      <c r="C174" t="s">
        <v>362</v>
      </c>
      <c r="D174" t="s">
        <v>74</v>
      </c>
      <c r="E174" t="s">
        <v>63</v>
      </c>
      <c r="F174" s="23">
        <v>32133</v>
      </c>
      <c r="G174" s="24">
        <f t="shared" ca="1" si="11"/>
        <v>38</v>
      </c>
      <c r="H174" t="s">
        <v>7</v>
      </c>
      <c r="I174" t="str">
        <f>_xlfn.XLOOKUP(H174,Références!$A$2:$A$6,Références!$B$2:$B$6,"")</f>
        <v>Italie</v>
      </c>
      <c r="J174" t="s">
        <v>25</v>
      </c>
      <c r="K174" s="23">
        <v>46239</v>
      </c>
      <c r="L174" s="24">
        <v>5</v>
      </c>
      <c r="M174" s="23">
        <f t="shared" si="12"/>
        <v>46244</v>
      </c>
      <c r="N174" t="str">
        <f t="shared" si="13"/>
        <v>NAPLES_SafariGourmand</v>
      </c>
      <c r="O174" t="str">
        <f t="shared" ca="1" si="14"/>
        <v>Adulte</v>
      </c>
    </row>
    <row r="175" spans="1:15" x14ac:dyDescent="0.2">
      <c r="A175" t="str">
        <f t="shared" si="10"/>
        <v>jol-1990</v>
      </c>
      <c r="B175" t="s">
        <v>67</v>
      </c>
      <c r="C175" t="s">
        <v>363</v>
      </c>
      <c r="D175" t="s">
        <v>364</v>
      </c>
      <c r="E175" t="s">
        <v>66</v>
      </c>
      <c r="F175" s="23">
        <v>33057</v>
      </c>
      <c r="G175" s="24">
        <f t="shared" ca="1" si="11"/>
        <v>35</v>
      </c>
      <c r="H175" t="s">
        <v>11</v>
      </c>
      <c r="I175" t="str">
        <f>_xlfn.XLOOKUP(H175,Références!$A$2:$A$6,Références!$B$2:$B$6,"")</f>
        <v>USA</v>
      </c>
      <c r="J175" t="s">
        <v>26</v>
      </c>
      <c r="K175" s="23">
        <v>46283</v>
      </c>
      <c r="L175" s="24">
        <v>2</v>
      </c>
      <c r="M175" s="23">
        <f t="shared" si="12"/>
        <v>46285</v>
      </c>
      <c r="N175" t="str">
        <f t="shared" si="13"/>
        <v>NEW YORK_RouteDesChefs</v>
      </c>
      <c r="O175" t="str">
        <f t="shared" ca="1" si="14"/>
        <v>Adulte</v>
      </c>
    </row>
    <row r="176" spans="1:15" x14ac:dyDescent="0.2">
      <c r="A176" t="str">
        <f t="shared" si="10"/>
        <v>jor-1990</v>
      </c>
      <c r="B176" t="s">
        <v>60</v>
      </c>
      <c r="C176" t="s">
        <v>365</v>
      </c>
      <c r="D176" t="s">
        <v>366</v>
      </c>
      <c r="E176" t="s">
        <v>367</v>
      </c>
      <c r="F176" s="23">
        <v>33136</v>
      </c>
      <c r="G176" s="24">
        <f t="shared" ca="1" si="11"/>
        <v>35</v>
      </c>
      <c r="H176" t="s">
        <v>11</v>
      </c>
      <c r="I176" t="str">
        <f>_xlfn.XLOOKUP(H176,Références!$A$2:$A$6,Références!$B$2:$B$6,"")</f>
        <v>USA</v>
      </c>
      <c r="J176" t="s">
        <v>24</v>
      </c>
      <c r="K176" s="23">
        <v>46252</v>
      </c>
      <c r="L176" s="24">
        <v>3</v>
      </c>
      <c r="M176" s="23">
        <f t="shared" si="12"/>
        <v>46255</v>
      </c>
      <c r="N176" t="str">
        <f t="shared" si="13"/>
        <v>NEW YORK_StreetFoodTour</v>
      </c>
      <c r="O176" t="str">
        <f t="shared" ca="1" si="14"/>
        <v>Adulte</v>
      </c>
    </row>
    <row r="177" spans="1:15" x14ac:dyDescent="0.2">
      <c r="A177" t="str">
        <f t="shared" si="10"/>
        <v>jos-1993</v>
      </c>
      <c r="B177" t="s">
        <v>67</v>
      </c>
      <c r="C177" t="s">
        <v>368</v>
      </c>
      <c r="D177" t="s">
        <v>369</v>
      </c>
      <c r="E177" t="s">
        <v>70</v>
      </c>
      <c r="F177" s="23">
        <v>34171</v>
      </c>
      <c r="G177" s="24">
        <f t="shared" ca="1" si="11"/>
        <v>32</v>
      </c>
      <c r="H177" t="s">
        <v>19</v>
      </c>
      <c r="I177" t="str">
        <f>_xlfn.XLOOKUP(H177,Références!$A$2:$A$6,Références!$B$2:$B$6,"")</f>
        <v>Japon</v>
      </c>
      <c r="J177" t="s">
        <v>25</v>
      </c>
      <c r="K177" s="23">
        <v>46297</v>
      </c>
      <c r="L177" s="24">
        <v>12</v>
      </c>
      <c r="M177" s="23">
        <f t="shared" si="12"/>
        <v>46309</v>
      </c>
      <c r="N177" t="str">
        <f t="shared" si="13"/>
        <v>TOKYO_SafariGourmand</v>
      </c>
      <c r="O177" t="str">
        <f t="shared" ca="1" si="14"/>
        <v>Adulte</v>
      </c>
    </row>
    <row r="178" spans="1:15" x14ac:dyDescent="0.2">
      <c r="A178" t="str">
        <f t="shared" si="10"/>
        <v>jul-1995</v>
      </c>
      <c r="B178" t="s">
        <v>67</v>
      </c>
      <c r="C178" t="s">
        <v>370</v>
      </c>
      <c r="D178" t="s">
        <v>364</v>
      </c>
      <c r="E178" t="s">
        <v>66</v>
      </c>
      <c r="F178" s="23">
        <v>35034</v>
      </c>
      <c r="G178" s="24">
        <f t="shared" ca="1" si="11"/>
        <v>30</v>
      </c>
      <c r="H178" t="s">
        <v>3</v>
      </c>
      <c r="I178" t="str">
        <f>_xlfn.XLOOKUP(H178,Références!$A$2:$A$6,Références!$B$2:$B$6,"")</f>
        <v>France</v>
      </c>
      <c r="J178" t="s">
        <v>26</v>
      </c>
      <c r="K178" s="23">
        <v>46170</v>
      </c>
      <c r="L178" s="24">
        <v>10</v>
      </c>
      <c r="M178" s="23">
        <f t="shared" si="12"/>
        <v>46180</v>
      </c>
      <c r="N178" t="str">
        <f t="shared" si="13"/>
        <v>LYON_RouteDesChefs</v>
      </c>
      <c r="O178" t="str">
        <f t="shared" ca="1" si="14"/>
        <v>Adulte</v>
      </c>
    </row>
    <row r="179" spans="1:15" x14ac:dyDescent="0.2">
      <c r="A179" t="str">
        <f t="shared" si="10"/>
        <v>jul-2004</v>
      </c>
      <c r="B179" t="s">
        <v>60</v>
      </c>
      <c r="C179" t="s">
        <v>370</v>
      </c>
      <c r="D179" t="s">
        <v>371</v>
      </c>
      <c r="E179" t="s">
        <v>66</v>
      </c>
      <c r="F179" s="23">
        <v>38083</v>
      </c>
      <c r="G179" s="24">
        <f t="shared" ca="1" si="11"/>
        <v>22</v>
      </c>
      <c r="H179" t="s">
        <v>15</v>
      </c>
      <c r="I179" t="str">
        <f>_xlfn.XLOOKUP(H179,Références!$A$2:$A$6,Références!$B$2:$B$6,"")</f>
        <v>Maroc</v>
      </c>
      <c r="J179" t="s">
        <v>25</v>
      </c>
      <c r="K179" s="23">
        <v>46188</v>
      </c>
      <c r="L179" s="24">
        <v>8</v>
      </c>
      <c r="M179" s="23">
        <f t="shared" si="12"/>
        <v>46196</v>
      </c>
      <c r="N179" t="str">
        <f t="shared" si="13"/>
        <v>MARRAKECH_SafariGourmand</v>
      </c>
      <c r="O179" t="str">
        <f t="shared" ca="1" si="14"/>
        <v>Jeune adulte</v>
      </c>
    </row>
    <row r="180" spans="1:15" x14ac:dyDescent="0.2">
      <c r="A180" t="str">
        <f t="shared" si="10"/>
        <v>jul-1985</v>
      </c>
      <c r="B180" t="s">
        <v>67</v>
      </c>
      <c r="C180" t="s">
        <v>370</v>
      </c>
      <c r="D180" t="s">
        <v>372</v>
      </c>
      <c r="E180" t="s">
        <v>63</v>
      </c>
      <c r="F180" s="23">
        <v>31121</v>
      </c>
      <c r="G180" s="24">
        <f t="shared" ca="1" si="11"/>
        <v>41</v>
      </c>
      <c r="H180" t="s">
        <v>7</v>
      </c>
      <c r="I180" t="str">
        <f>_xlfn.XLOOKUP(H180,Références!$A$2:$A$6,Références!$B$2:$B$6,"")</f>
        <v>Italie</v>
      </c>
      <c r="J180" t="s">
        <v>24</v>
      </c>
      <c r="K180" s="23">
        <v>46204</v>
      </c>
      <c r="L180" s="24">
        <v>11</v>
      </c>
      <c r="M180" s="23">
        <f t="shared" si="12"/>
        <v>46215</v>
      </c>
      <c r="N180" t="str">
        <f t="shared" si="13"/>
        <v>NAPLES_StreetFoodTour</v>
      </c>
      <c r="O180" t="str">
        <f t="shared" ca="1" si="14"/>
        <v>Adulte</v>
      </c>
    </row>
    <row r="181" spans="1:15" x14ac:dyDescent="0.2">
      <c r="A181" t="str">
        <f t="shared" si="10"/>
        <v>kac-1980</v>
      </c>
      <c r="B181" t="s">
        <v>60</v>
      </c>
      <c r="C181" t="s">
        <v>373</v>
      </c>
      <c r="D181" t="s">
        <v>374</v>
      </c>
      <c r="E181" t="s">
        <v>66</v>
      </c>
      <c r="F181" s="23">
        <v>29460</v>
      </c>
      <c r="G181" s="24">
        <f t="shared" ca="1" si="11"/>
        <v>45</v>
      </c>
      <c r="H181" t="s">
        <v>19</v>
      </c>
      <c r="I181" t="str">
        <f>_xlfn.XLOOKUP(H181,Références!$A$2:$A$6,Références!$B$2:$B$6,"")</f>
        <v>Japon</v>
      </c>
      <c r="J181" t="s">
        <v>26</v>
      </c>
      <c r="K181" s="23">
        <v>46285</v>
      </c>
      <c r="L181" s="24">
        <v>9</v>
      </c>
      <c r="M181" s="23">
        <f t="shared" si="12"/>
        <v>46294</v>
      </c>
      <c r="N181" t="str">
        <f t="shared" si="13"/>
        <v>TOKYO_RouteDesChefs</v>
      </c>
      <c r="O181" t="str">
        <f t="shared" ca="1" si="14"/>
        <v>Adulte</v>
      </c>
    </row>
    <row r="182" spans="1:15" x14ac:dyDescent="0.2">
      <c r="A182" t="str">
        <f t="shared" si="10"/>
        <v>kar-1984</v>
      </c>
      <c r="B182" t="s">
        <v>60</v>
      </c>
      <c r="C182" t="s">
        <v>375</v>
      </c>
      <c r="D182" t="s">
        <v>376</v>
      </c>
      <c r="E182" t="s">
        <v>63</v>
      </c>
      <c r="F182" s="23">
        <v>30863</v>
      </c>
      <c r="G182" s="24">
        <f t="shared" ca="1" si="11"/>
        <v>41</v>
      </c>
      <c r="H182" t="s">
        <v>11</v>
      </c>
      <c r="I182" t="str">
        <f>_xlfn.XLOOKUP(H182,Références!$A$2:$A$6,Références!$B$2:$B$6,"")</f>
        <v>USA</v>
      </c>
      <c r="J182" t="s">
        <v>25</v>
      </c>
      <c r="K182" s="23">
        <v>46329</v>
      </c>
      <c r="L182" s="24">
        <v>10</v>
      </c>
      <c r="M182" s="23">
        <f t="shared" si="12"/>
        <v>46339</v>
      </c>
      <c r="N182" t="str">
        <f t="shared" si="13"/>
        <v>NEW YORK_SafariGourmand</v>
      </c>
      <c r="O182" t="str">
        <f t="shared" ca="1" si="14"/>
        <v>Adulte</v>
      </c>
    </row>
    <row r="183" spans="1:15" x14ac:dyDescent="0.2">
      <c r="A183" t="str">
        <f t="shared" si="10"/>
        <v>kar-1995</v>
      </c>
      <c r="B183" t="s">
        <v>67</v>
      </c>
      <c r="C183" t="s">
        <v>377</v>
      </c>
      <c r="D183" t="s">
        <v>187</v>
      </c>
      <c r="E183" t="s">
        <v>66</v>
      </c>
      <c r="F183" s="23">
        <v>34755</v>
      </c>
      <c r="G183" s="24">
        <f t="shared" ca="1" si="11"/>
        <v>31</v>
      </c>
      <c r="H183" t="s">
        <v>3</v>
      </c>
      <c r="I183" t="str">
        <f>_xlfn.XLOOKUP(H183,Références!$A$2:$A$6,Références!$B$2:$B$6,"")</f>
        <v>France</v>
      </c>
      <c r="J183" t="s">
        <v>24</v>
      </c>
      <c r="K183" s="23">
        <v>46203</v>
      </c>
      <c r="L183" s="24">
        <v>2</v>
      </c>
      <c r="M183" s="23">
        <f t="shared" si="12"/>
        <v>46205</v>
      </c>
      <c r="N183" t="str">
        <f t="shared" si="13"/>
        <v>LYON_StreetFoodTour</v>
      </c>
      <c r="O183" t="str">
        <f t="shared" ca="1" si="14"/>
        <v>Adulte</v>
      </c>
    </row>
    <row r="184" spans="1:15" x14ac:dyDescent="0.2">
      <c r="A184" t="str">
        <f t="shared" si="10"/>
        <v>kil-1993</v>
      </c>
      <c r="B184" t="s">
        <v>60</v>
      </c>
      <c r="C184" t="s">
        <v>378</v>
      </c>
      <c r="D184" t="s">
        <v>379</v>
      </c>
      <c r="E184" t="s">
        <v>63</v>
      </c>
      <c r="F184" s="23">
        <v>34285</v>
      </c>
      <c r="G184" s="24">
        <f t="shared" ca="1" si="11"/>
        <v>32</v>
      </c>
      <c r="H184" t="s">
        <v>7</v>
      </c>
      <c r="I184" t="str">
        <f>_xlfn.XLOOKUP(H184,Références!$A$2:$A$6,Références!$B$2:$B$6,"")</f>
        <v>Italie</v>
      </c>
      <c r="J184" t="s">
        <v>26</v>
      </c>
      <c r="K184" s="23">
        <v>46277</v>
      </c>
      <c r="L184" s="24">
        <v>12</v>
      </c>
      <c r="M184" s="23">
        <f t="shared" si="12"/>
        <v>46289</v>
      </c>
      <c r="N184" t="str">
        <f t="shared" si="13"/>
        <v>NAPLES_RouteDesChefs</v>
      </c>
      <c r="O184" t="str">
        <f t="shared" ca="1" si="14"/>
        <v>Adulte</v>
      </c>
    </row>
    <row r="185" spans="1:15" x14ac:dyDescent="0.2">
      <c r="A185" t="str">
        <f t="shared" si="10"/>
        <v>kon-1984</v>
      </c>
      <c r="B185" t="s">
        <v>67</v>
      </c>
      <c r="C185" t="s">
        <v>380</v>
      </c>
      <c r="D185" t="s">
        <v>381</v>
      </c>
      <c r="E185" t="s">
        <v>66</v>
      </c>
      <c r="F185" s="23">
        <v>30812</v>
      </c>
      <c r="G185" s="24">
        <f t="shared" ca="1" si="11"/>
        <v>42</v>
      </c>
      <c r="H185" t="s">
        <v>15</v>
      </c>
      <c r="I185" t="str">
        <f>_xlfn.XLOOKUP(H185,Références!$A$2:$A$6,Références!$B$2:$B$6,"")</f>
        <v>Maroc</v>
      </c>
      <c r="J185" t="s">
        <v>25</v>
      </c>
      <c r="K185" s="23">
        <v>46242</v>
      </c>
      <c r="L185" s="24">
        <v>11</v>
      </c>
      <c r="M185" s="23">
        <f t="shared" si="12"/>
        <v>46253</v>
      </c>
      <c r="N185" t="str">
        <f t="shared" si="13"/>
        <v>MARRAKECH_SafariGourmand</v>
      </c>
      <c r="O185" t="str">
        <f t="shared" ca="1" si="14"/>
        <v>Adulte</v>
      </c>
    </row>
    <row r="186" spans="1:15" x14ac:dyDescent="0.2">
      <c r="A186" t="str">
        <f t="shared" si="10"/>
        <v>kri-1992</v>
      </c>
      <c r="B186" t="s">
        <v>60</v>
      </c>
      <c r="C186" t="s">
        <v>382</v>
      </c>
      <c r="D186" t="s">
        <v>72</v>
      </c>
      <c r="E186" t="s">
        <v>70</v>
      </c>
      <c r="F186" s="23">
        <v>33795</v>
      </c>
      <c r="G186" s="24">
        <f t="shared" ca="1" si="11"/>
        <v>33</v>
      </c>
      <c r="H186" t="s">
        <v>19</v>
      </c>
      <c r="I186" t="str">
        <f>_xlfn.XLOOKUP(H186,Références!$A$2:$A$6,Références!$B$2:$B$6,"")</f>
        <v>Japon</v>
      </c>
      <c r="J186" t="s">
        <v>25</v>
      </c>
      <c r="K186" s="23">
        <v>46320</v>
      </c>
      <c r="L186" s="24">
        <v>6</v>
      </c>
      <c r="M186" s="23">
        <f t="shared" si="12"/>
        <v>46326</v>
      </c>
      <c r="N186" t="str">
        <f t="shared" si="13"/>
        <v>TOKYO_SafariGourmand</v>
      </c>
      <c r="O186" t="str">
        <f t="shared" ca="1" si="14"/>
        <v>Adulte</v>
      </c>
    </row>
    <row r="187" spans="1:15" x14ac:dyDescent="0.2">
      <c r="A187" t="str">
        <f t="shared" si="10"/>
        <v>kto-2000</v>
      </c>
      <c r="B187" t="s">
        <v>60</v>
      </c>
      <c r="C187" t="s">
        <v>383</v>
      </c>
      <c r="D187" t="s">
        <v>384</v>
      </c>
      <c r="E187" t="s">
        <v>66</v>
      </c>
      <c r="F187" s="23">
        <v>36699</v>
      </c>
      <c r="G187" s="24">
        <f t="shared" ca="1" si="11"/>
        <v>25</v>
      </c>
      <c r="H187" t="s">
        <v>3</v>
      </c>
      <c r="I187" t="str">
        <f>_xlfn.XLOOKUP(H187,Références!$A$2:$A$6,Références!$B$2:$B$6,"")</f>
        <v>France</v>
      </c>
      <c r="J187" t="s">
        <v>25</v>
      </c>
      <c r="K187" s="23">
        <v>46217</v>
      </c>
      <c r="L187" s="24">
        <v>7</v>
      </c>
      <c r="M187" s="23">
        <f t="shared" si="12"/>
        <v>46224</v>
      </c>
      <c r="N187" t="str">
        <f t="shared" si="13"/>
        <v>LYON_SafariGourmand</v>
      </c>
      <c r="O187" t="str">
        <f t="shared" ca="1" si="14"/>
        <v>Jeune adulte</v>
      </c>
    </row>
    <row r="188" spans="1:15" x14ac:dyDescent="0.2">
      <c r="A188" t="str">
        <f t="shared" si="10"/>
        <v>lac-1995</v>
      </c>
      <c r="B188" t="s">
        <v>60</v>
      </c>
      <c r="C188" t="s">
        <v>385</v>
      </c>
      <c r="D188" t="s">
        <v>386</v>
      </c>
      <c r="E188" t="s">
        <v>66</v>
      </c>
      <c r="F188" s="23">
        <v>34837</v>
      </c>
      <c r="G188" s="24">
        <f t="shared" ca="1" si="11"/>
        <v>31</v>
      </c>
      <c r="H188" t="s">
        <v>11</v>
      </c>
      <c r="I188" t="str">
        <f>_xlfn.XLOOKUP(H188,Références!$A$2:$A$6,Références!$B$2:$B$6,"")</f>
        <v>USA</v>
      </c>
      <c r="J188" t="s">
        <v>24</v>
      </c>
      <c r="K188" s="23">
        <v>46252</v>
      </c>
      <c r="L188" s="24">
        <v>4</v>
      </c>
      <c r="M188" s="23">
        <f t="shared" si="12"/>
        <v>46256</v>
      </c>
      <c r="N188" t="str">
        <f t="shared" si="13"/>
        <v>NEW YORK_StreetFoodTour</v>
      </c>
      <c r="O188" t="str">
        <f t="shared" ca="1" si="14"/>
        <v>Adulte</v>
      </c>
    </row>
    <row r="189" spans="1:15" x14ac:dyDescent="0.2">
      <c r="A189" t="str">
        <f t="shared" si="10"/>
        <v>lac-1985</v>
      </c>
      <c r="B189" t="s">
        <v>67</v>
      </c>
      <c r="C189" t="s">
        <v>387</v>
      </c>
      <c r="D189" t="s">
        <v>175</v>
      </c>
      <c r="E189" t="s">
        <v>70</v>
      </c>
      <c r="F189" s="23">
        <v>31052</v>
      </c>
      <c r="G189" s="24">
        <f t="shared" ca="1" si="11"/>
        <v>41</v>
      </c>
      <c r="H189" t="s">
        <v>7</v>
      </c>
      <c r="I189" t="str">
        <f>_xlfn.XLOOKUP(H189,Références!$A$2:$A$6,Références!$B$2:$B$6,"")</f>
        <v>Italie</v>
      </c>
      <c r="J189" t="s">
        <v>25</v>
      </c>
      <c r="K189" s="23">
        <v>46147</v>
      </c>
      <c r="L189" s="24">
        <v>2</v>
      </c>
      <c r="M189" s="23">
        <f t="shared" si="12"/>
        <v>46149</v>
      </c>
      <c r="N189" t="str">
        <f t="shared" si="13"/>
        <v>NAPLES_SafariGourmand</v>
      </c>
      <c r="O189" t="str">
        <f t="shared" ca="1" si="14"/>
        <v>Adulte</v>
      </c>
    </row>
    <row r="190" spans="1:15" x14ac:dyDescent="0.2">
      <c r="A190" t="str">
        <f t="shared" si="10"/>
        <v>lad-1996</v>
      </c>
      <c r="B190" t="s">
        <v>60</v>
      </c>
      <c r="C190" t="s">
        <v>388</v>
      </c>
      <c r="D190" t="s">
        <v>178</v>
      </c>
      <c r="E190" t="s">
        <v>66</v>
      </c>
      <c r="F190" s="23">
        <v>35311</v>
      </c>
      <c r="G190" s="24">
        <f t="shared" ca="1" si="11"/>
        <v>29</v>
      </c>
      <c r="H190" t="s">
        <v>15</v>
      </c>
      <c r="I190" t="str">
        <f>_xlfn.XLOOKUP(H190,Références!$A$2:$A$6,Références!$B$2:$B$6,"")</f>
        <v>Maroc</v>
      </c>
      <c r="J190" t="s">
        <v>26</v>
      </c>
      <c r="K190" s="23">
        <v>46287</v>
      </c>
      <c r="L190" s="24">
        <v>12</v>
      </c>
      <c r="M190" s="23">
        <f t="shared" si="12"/>
        <v>46299</v>
      </c>
      <c r="N190" t="str">
        <f t="shared" si="13"/>
        <v>MARRAKECH_RouteDesChefs</v>
      </c>
      <c r="O190" t="str">
        <f t="shared" ca="1" si="14"/>
        <v>Jeune adulte</v>
      </c>
    </row>
    <row r="191" spans="1:15" x14ac:dyDescent="0.2">
      <c r="A191" t="str">
        <f t="shared" si="10"/>
        <v>laf-2003</v>
      </c>
      <c r="B191" t="s">
        <v>60</v>
      </c>
      <c r="C191" t="s">
        <v>389</v>
      </c>
      <c r="D191" t="s">
        <v>390</v>
      </c>
      <c r="E191" t="s">
        <v>63</v>
      </c>
      <c r="F191" s="23">
        <v>37928</v>
      </c>
      <c r="G191" s="24">
        <f t="shared" ca="1" si="11"/>
        <v>22</v>
      </c>
      <c r="H191" t="s">
        <v>19</v>
      </c>
      <c r="I191" t="str">
        <f>_xlfn.XLOOKUP(H191,Références!$A$2:$A$6,Références!$B$2:$B$6,"")</f>
        <v>Japon</v>
      </c>
      <c r="J191" t="s">
        <v>24</v>
      </c>
      <c r="K191" s="23">
        <v>46202</v>
      </c>
      <c r="L191" s="24">
        <v>2</v>
      </c>
      <c r="M191" s="23">
        <f t="shared" si="12"/>
        <v>46204</v>
      </c>
      <c r="N191" t="str">
        <f t="shared" si="13"/>
        <v>TOKYO_StreetFoodTour</v>
      </c>
      <c r="O191" t="str">
        <f t="shared" ca="1" si="14"/>
        <v>Jeune adulte</v>
      </c>
    </row>
    <row r="192" spans="1:15" x14ac:dyDescent="0.2">
      <c r="A192" t="str">
        <f t="shared" si="10"/>
        <v>laf-1991</v>
      </c>
      <c r="B192" t="s">
        <v>67</v>
      </c>
      <c r="C192" t="s">
        <v>389</v>
      </c>
      <c r="D192" t="s">
        <v>391</v>
      </c>
      <c r="E192" t="s">
        <v>66</v>
      </c>
      <c r="F192" s="23">
        <v>33309</v>
      </c>
      <c r="G192" s="24">
        <f t="shared" ca="1" si="11"/>
        <v>35</v>
      </c>
      <c r="H192" t="s">
        <v>7</v>
      </c>
      <c r="I192" t="str">
        <f>_xlfn.XLOOKUP(H192,Références!$A$2:$A$6,Références!$B$2:$B$6,"")</f>
        <v>Italie</v>
      </c>
      <c r="J192" t="s">
        <v>26</v>
      </c>
      <c r="K192" s="23">
        <v>46272</v>
      </c>
      <c r="L192" s="24">
        <v>9</v>
      </c>
      <c r="M192" s="23">
        <f t="shared" si="12"/>
        <v>46281</v>
      </c>
      <c r="N192" t="str">
        <f t="shared" si="13"/>
        <v>NAPLES_RouteDesChefs</v>
      </c>
      <c r="O192" t="str">
        <f t="shared" ca="1" si="14"/>
        <v>Adulte</v>
      </c>
    </row>
    <row r="193" spans="1:15" x14ac:dyDescent="0.2">
      <c r="A193" t="str">
        <f t="shared" si="10"/>
        <v>lam-1992</v>
      </c>
      <c r="B193" t="s">
        <v>60</v>
      </c>
      <c r="C193" t="s">
        <v>392</v>
      </c>
      <c r="D193" t="s">
        <v>393</v>
      </c>
      <c r="E193" t="s">
        <v>63</v>
      </c>
      <c r="F193" s="23">
        <v>33657</v>
      </c>
      <c r="G193" s="24">
        <f t="shared" ca="1" si="11"/>
        <v>34</v>
      </c>
      <c r="H193" t="s">
        <v>3</v>
      </c>
      <c r="I193" t="str">
        <f>_xlfn.XLOOKUP(H193,Références!$A$2:$A$6,Références!$B$2:$B$6,"")</f>
        <v>France</v>
      </c>
      <c r="J193" t="s">
        <v>25</v>
      </c>
      <c r="K193" s="23">
        <v>46122</v>
      </c>
      <c r="L193" s="24">
        <v>2</v>
      </c>
      <c r="M193" s="23">
        <f t="shared" si="12"/>
        <v>46124</v>
      </c>
      <c r="N193" t="str">
        <f t="shared" si="13"/>
        <v>LYON_SafariGourmand</v>
      </c>
      <c r="O193" t="str">
        <f t="shared" ca="1" si="14"/>
        <v>Adulte</v>
      </c>
    </row>
    <row r="194" spans="1:15" x14ac:dyDescent="0.2">
      <c r="A194" t="str">
        <f t="shared" ref="A194:A257" si="15">LOWER(LEFT(C194,3))&amp;"-"&amp;YEAR(F194)</f>
        <v>lam-1997</v>
      </c>
      <c r="B194" t="s">
        <v>60</v>
      </c>
      <c r="C194" t="s">
        <v>394</v>
      </c>
      <c r="D194" t="s">
        <v>131</v>
      </c>
      <c r="E194" t="s">
        <v>66</v>
      </c>
      <c r="F194" s="23">
        <v>35533</v>
      </c>
      <c r="G194" s="24">
        <f t="shared" ref="G194:G257" ca="1" si="16">YEAR(TODAY())-YEAR(F194)-IF(DATE(YEAR(TODAY()),MONTH(F194),DAY(F194))&gt;TODAY(),1,0)</f>
        <v>29</v>
      </c>
      <c r="H194" t="s">
        <v>15</v>
      </c>
      <c r="I194" t="str">
        <f>_xlfn.XLOOKUP(H194,Références!$A$2:$A$6,Références!$B$2:$B$6,"")</f>
        <v>Maroc</v>
      </c>
      <c r="J194" t="s">
        <v>24</v>
      </c>
      <c r="K194" s="23">
        <v>46225</v>
      </c>
      <c r="L194" s="24">
        <v>2</v>
      </c>
      <c r="M194" s="23">
        <f t="shared" ref="M194:M257" si="17">K194+L194</f>
        <v>46227</v>
      </c>
      <c r="N194" t="str">
        <f t="shared" ref="N194:N257" si="18">UPPER(H194)&amp;"_"&amp;J194</f>
        <v>MARRAKECH_StreetFoodTour</v>
      </c>
      <c r="O194" t="str">
        <f t="shared" ref="O194:O257" ca="1" si="19">IF(G194&lt;18,"Mineur",IF(G194&lt;30,"Jeune adulte",IF(G194&lt;60,"Adulte","Senior")))</f>
        <v>Jeune adulte</v>
      </c>
    </row>
    <row r="195" spans="1:15" x14ac:dyDescent="0.2">
      <c r="A195" t="str">
        <f t="shared" si="15"/>
        <v>lam-2007</v>
      </c>
      <c r="B195" t="s">
        <v>67</v>
      </c>
      <c r="C195" t="s">
        <v>394</v>
      </c>
      <c r="D195" t="s">
        <v>395</v>
      </c>
      <c r="E195" t="s">
        <v>63</v>
      </c>
      <c r="F195" s="23">
        <v>39243</v>
      </c>
      <c r="G195" s="24">
        <f t="shared" ca="1" si="16"/>
        <v>19</v>
      </c>
      <c r="H195" t="s">
        <v>7</v>
      </c>
      <c r="I195" t="str">
        <f>_xlfn.XLOOKUP(H195,Références!$A$2:$A$6,Références!$B$2:$B$6,"")</f>
        <v>Italie</v>
      </c>
      <c r="J195" t="s">
        <v>25</v>
      </c>
      <c r="K195" s="23">
        <v>46239</v>
      </c>
      <c r="L195" s="24">
        <v>8</v>
      </c>
      <c r="M195" s="23">
        <f t="shared" si="17"/>
        <v>46247</v>
      </c>
      <c r="N195" t="str">
        <f t="shared" si="18"/>
        <v>NAPLES_SafariGourmand</v>
      </c>
      <c r="O195" t="str">
        <f t="shared" ca="1" si="19"/>
        <v>Jeune adulte</v>
      </c>
    </row>
    <row r="196" spans="1:15" x14ac:dyDescent="0.2">
      <c r="A196" t="str">
        <f t="shared" si="15"/>
        <v>lan-1996</v>
      </c>
      <c r="B196" t="s">
        <v>67</v>
      </c>
      <c r="C196" t="s">
        <v>396</v>
      </c>
      <c r="D196" t="s">
        <v>397</v>
      </c>
      <c r="E196" t="s">
        <v>70</v>
      </c>
      <c r="F196" s="23">
        <v>35409</v>
      </c>
      <c r="G196" s="24">
        <f t="shared" ca="1" si="16"/>
        <v>29</v>
      </c>
      <c r="H196" t="s">
        <v>11</v>
      </c>
      <c r="I196" t="str">
        <f>_xlfn.XLOOKUP(H196,Références!$A$2:$A$6,Références!$B$2:$B$6,"")</f>
        <v>USA</v>
      </c>
      <c r="J196" t="s">
        <v>26</v>
      </c>
      <c r="K196" s="23">
        <v>46283</v>
      </c>
      <c r="L196" s="24">
        <v>12</v>
      </c>
      <c r="M196" s="23">
        <f t="shared" si="17"/>
        <v>46295</v>
      </c>
      <c r="N196" t="str">
        <f t="shared" si="18"/>
        <v>NEW YORK_RouteDesChefs</v>
      </c>
      <c r="O196" t="str">
        <f t="shared" ca="1" si="19"/>
        <v>Jeune adulte</v>
      </c>
    </row>
    <row r="197" spans="1:15" x14ac:dyDescent="0.2">
      <c r="A197" t="str">
        <f t="shared" si="15"/>
        <v>lan-2007</v>
      </c>
      <c r="B197" t="s">
        <v>60</v>
      </c>
      <c r="C197" t="s">
        <v>398</v>
      </c>
      <c r="D197" t="s">
        <v>399</v>
      </c>
      <c r="E197" t="s">
        <v>66</v>
      </c>
      <c r="F197" s="23">
        <v>39226</v>
      </c>
      <c r="G197" s="24">
        <f t="shared" ca="1" si="16"/>
        <v>19</v>
      </c>
      <c r="H197" t="s">
        <v>19</v>
      </c>
      <c r="I197" t="str">
        <f>_xlfn.XLOOKUP(H197,Références!$A$2:$A$6,Références!$B$2:$B$6,"")</f>
        <v>Japon</v>
      </c>
      <c r="J197" t="s">
        <v>25</v>
      </c>
      <c r="K197" s="23">
        <v>46297</v>
      </c>
      <c r="L197" s="24">
        <v>10</v>
      </c>
      <c r="M197" s="23">
        <f t="shared" si="17"/>
        <v>46307</v>
      </c>
      <c r="N197" t="str">
        <f t="shared" si="18"/>
        <v>TOKYO_SafariGourmand</v>
      </c>
      <c r="O197" t="str">
        <f t="shared" ca="1" si="19"/>
        <v>Jeune adulte</v>
      </c>
    </row>
    <row r="198" spans="1:15" x14ac:dyDescent="0.2">
      <c r="A198" t="str">
        <f t="shared" si="15"/>
        <v>lan-2005</v>
      </c>
      <c r="B198" t="s">
        <v>60</v>
      </c>
      <c r="C198" t="s">
        <v>400</v>
      </c>
      <c r="D198" t="s">
        <v>88</v>
      </c>
      <c r="E198" t="s">
        <v>66</v>
      </c>
      <c r="F198" s="23">
        <v>38453</v>
      </c>
      <c r="G198" s="24">
        <f t="shared" ca="1" si="16"/>
        <v>21</v>
      </c>
      <c r="H198" t="s">
        <v>3</v>
      </c>
      <c r="I198" t="str">
        <f>_xlfn.XLOOKUP(H198,Références!$A$2:$A$6,Références!$B$2:$B$6,"")</f>
        <v>France</v>
      </c>
      <c r="J198" t="s">
        <v>26</v>
      </c>
      <c r="K198" s="23">
        <v>46170</v>
      </c>
      <c r="L198" s="24">
        <v>2</v>
      </c>
      <c r="M198" s="23">
        <f t="shared" si="17"/>
        <v>46172</v>
      </c>
      <c r="N198" t="str">
        <f t="shared" si="18"/>
        <v>LYON_RouteDesChefs</v>
      </c>
      <c r="O198" t="str">
        <f t="shared" ca="1" si="19"/>
        <v>Jeune adulte</v>
      </c>
    </row>
    <row r="199" spans="1:15" x14ac:dyDescent="0.2">
      <c r="A199" t="str">
        <f t="shared" si="15"/>
        <v>lau-2010</v>
      </c>
      <c r="B199" t="s">
        <v>60</v>
      </c>
      <c r="C199" t="s">
        <v>401</v>
      </c>
      <c r="D199" t="s">
        <v>173</v>
      </c>
      <c r="E199" t="s">
        <v>66</v>
      </c>
      <c r="F199" s="23">
        <v>40297</v>
      </c>
      <c r="G199" s="24">
        <f t="shared" ca="1" si="16"/>
        <v>16</v>
      </c>
      <c r="H199" t="s">
        <v>15</v>
      </c>
      <c r="I199" t="str">
        <f>_xlfn.XLOOKUP(H199,Références!$A$2:$A$6,Références!$B$2:$B$6,"")</f>
        <v>Maroc</v>
      </c>
      <c r="J199" t="s">
        <v>25</v>
      </c>
      <c r="K199" s="23">
        <v>46188</v>
      </c>
      <c r="L199" s="24">
        <v>11</v>
      </c>
      <c r="M199" s="23">
        <f t="shared" si="17"/>
        <v>46199</v>
      </c>
      <c r="N199" t="str">
        <f t="shared" si="18"/>
        <v>MARRAKECH_SafariGourmand</v>
      </c>
      <c r="O199" t="str">
        <f t="shared" ca="1" si="19"/>
        <v>Mineur</v>
      </c>
    </row>
    <row r="200" spans="1:15" x14ac:dyDescent="0.2">
      <c r="A200" t="str">
        <f t="shared" si="15"/>
        <v>le -1989</v>
      </c>
      <c r="B200" t="s">
        <v>60</v>
      </c>
      <c r="C200" t="s">
        <v>402</v>
      </c>
      <c r="D200" t="s">
        <v>123</v>
      </c>
      <c r="E200" t="s">
        <v>73</v>
      </c>
      <c r="F200" s="23">
        <v>32699</v>
      </c>
      <c r="G200" s="24">
        <f t="shared" ca="1" si="16"/>
        <v>36</v>
      </c>
      <c r="H200" t="s">
        <v>7</v>
      </c>
      <c r="I200" t="str">
        <f>_xlfn.XLOOKUP(H200,Références!$A$2:$A$6,Références!$B$2:$B$6,"")</f>
        <v>Italie</v>
      </c>
      <c r="J200" t="s">
        <v>24</v>
      </c>
      <c r="K200" s="23">
        <v>46204</v>
      </c>
      <c r="L200" s="24">
        <v>10</v>
      </c>
      <c r="M200" s="23">
        <f t="shared" si="17"/>
        <v>46214</v>
      </c>
      <c r="N200" t="str">
        <f t="shared" si="18"/>
        <v>NAPLES_StreetFoodTour</v>
      </c>
      <c r="O200" t="str">
        <f t="shared" ca="1" si="19"/>
        <v>Adulte</v>
      </c>
    </row>
    <row r="201" spans="1:15" x14ac:dyDescent="0.2">
      <c r="A201" t="str">
        <f t="shared" si="15"/>
        <v>le -1995</v>
      </c>
      <c r="B201" t="s">
        <v>60</v>
      </c>
      <c r="C201" t="s">
        <v>403</v>
      </c>
      <c r="D201" t="s">
        <v>88</v>
      </c>
      <c r="E201" t="s">
        <v>66</v>
      </c>
      <c r="F201" s="23">
        <v>34722</v>
      </c>
      <c r="G201" s="24">
        <f t="shared" ca="1" si="16"/>
        <v>31</v>
      </c>
      <c r="H201" t="s">
        <v>19</v>
      </c>
      <c r="I201" t="str">
        <f>_xlfn.XLOOKUP(H201,Références!$A$2:$A$6,Références!$B$2:$B$6,"")</f>
        <v>Japon</v>
      </c>
      <c r="J201" t="s">
        <v>26</v>
      </c>
      <c r="K201" s="23">
        <v>46285</v>
      </c>
      <c r="L201" s="24">
        <v>5</v>
      </c>
      <c r="M201" s="23">
        <f t="shared" si="17"/>
        <v>46290</v>
      </c>
      <c r="N201" t="str">
        <f t="shared" si="18"/>
        <v>TOKYO_RouteDesChefs</v>
      </c>
      <c r="O201" t="str">
        <f t="shared" ca="1" si="19"/>
        <v>Adulte</v>
      </c>
    </row>
    <row r="202" spans="1:15" x14ac:dyDescent="0.2">
      <c r="A202" t="str">
        <f t="shared" si="15"/>
        <v>le -1998</v>
      </c>
      <c r="B202" t="s">
        <v>60</v>
      </c>
      <c r="C202" t="s">
        <v>404</v>
      </c>
      <c r="D202" t="s">
        <v>173</v>
      </c>
      <c r="E202" t="s">
        <v>66</v>
      </c>
      <c r="F202" s="23">
        <v>36103</v>
      </c>
      <c r="G202" s="24">
        <f t="shared" ca="1" si="16"/>
        <v>27</v>
      </c>
      <c r="H202" t="s">
        <v>11</v>
      </c>
      <c r="I202" t="str">
        <f>_xlfn.XLOOKUP(H202,Références!$A$2:$A$6,Références!$B$2:$B$6,"")</f>
        <v>USA</v>
      </c>
      <c r="J202" t="s">
        <v>25</v>
      </c>
      <c r="K202" s="23">
        <v>46329</v>
      </c>
      <c r="L202" s="24">
        <v>7</v>
      </c>
      <c r="M202" s="23">
        <f t="shared" si="17"/>
        <v>46336</v>
      </c>
      <c r="N202" t="str">
        <f t="shared" si="18"/>
        <v>NEW YORK_SafariGourmand</v>
      </c>
      <c r="O202" t="str">
        <f t="shared" ca="1" si="19"/>
        <v>Jeune adulte</v>
      </c>
    </row>
    <row r="203" spans="1:15" x14ac:dyDescent="0.2">
      <c r="A203" t="str">
        <f t="shared" si="15"/>
        <v>le -2006</v>
      </c>
      <c r="B203" t="s">
        <v>60</v>
      </c>
      <c r="C203" t="s">
        <v>405</v>
      </c>
      <c r="D203" t="s">
        <v>406</v>
      </c>
      <c r="E203" t="s">
        <v>73</v>
      </c>
      <c r="F203" s="23">
        <v>38864</v>
      </c>
      <c r="G203" s="24">
        <f t="shared" ca="1" si="16"/>
        <v>20</v>
      </c>
      <c r="H203" t="s">
        <v>3</v>
      </c>
      <c r="I203" t="str">
        <f>_xlfn.XLOOKUP(H203,Références!$A$2:$A$6,Références!$B$2:$B$6,"")</f>
        <v>France</v>
      </c>
      <c r="J203" t="s">
        <v>24</v>
      </c>
      <c r="K203" s="23">
        <v>46203</v>
      </c>
      <c r="L203" s="24">
        <v>3</v>
      </c>
      <c r="M203" s="23">
        <f t="shared" si="17"/>
        <v>46206</v>
      </c>
      <c r="N203" t="str">
        <f t="shared" si="18"/>
        <v>LYON_StreetFoodTour</v>
      </c>
      <c r="O203" t="str">
        <f t="shared" ca="1" si="19"/>
        <v>Jeune adulte</v>
      </c>
    </row>
    <row r="204" spans="1:15" x14ac:dyDescent="0.2">
      <c r="A204" t="str">
        <f t="shared" si="15"/>
        <v>lea-2009</v>
      </c>
      <c r="B204" t="s">
        <v>60</v>
      </c>
      <c r="C204" t="s">
        <v>407</v>
      </c>
      <c r="D204" t="s">
        <v>179</v>
      </c>
      <c r="E204" t="s">
        <v>73</v>
      </c>
      <c r="F204" s="23">
        <v>39814</v>
      </c>
      <c r="G204" s="24">
        <f t="shared" ca="1" si="16"/>
        <v>17</v>
      </c>
      <c r="H204" t="s">
        <v>7</v>
      </c>
      <c r="I204" t="str">
        <f>_xlfn.XLOOKUP(H204,Références!$A$2:$A$6,Références!$B$2:$B$6,"")</f>
        <v>Italie</v>
      </c>
      <c r="J204" t="s">
        <v>26</v>
      </c>
      <c r="K204" s="23">
        <v>46277</v>
      </c>
      <c r="L204" s="24">
        <v>4</v>
      </c>
      <c r="M204" s="23">
        <f t="shared" si="17"/>
        <v>46281</v>
      </c>
      <c r="N204" t="str">
        <f t="shared" si="18"/>
        <v>NAPLES_RouteDesChefs</v>
      </c>
      <c r="O204" t="str">
        <f t="shared" ca="1" si="19"/>
        <v>Mineur</v>
      </c>
    </row>
    <row r="205" spans="1:15" x14ac:dyDescent="0.2">
      <c r="A205" t="str">
        <f t="shared" si="15"/>
        <v>leb-2009</v>
      </c>
      <c r="B205" t="s">
        <v>60</v>
      </c>
      <c r="C205" t="s">
        <v>408</v>
      </c>
      <c r="D205" t="s">
        <v>409</v>
      </c>
      <c r="E205" t="s">
        <v>63</v>
      </c>
      <c r="F205" s="23">
        <v>39857</v>
      </c>
      <c r="G205" s="24">
        <f t="shared" ca="1" si="16"/>
        <v>17</v>
      </c>
      <c r="H205" t="s">
        <v>15</v>
      </c>
      <c r="I205" t="str">
        <f>_xlfn.XLOOKUP(H205,Références!$A$2:$A$6,Références!$B$2:$B$6,"")</f>
        <v>Maroc</v>
      </c>
      <c r="J205" t="s">
        <v>25</v>
      </c>
      <c r="K205" s="23">
        <v>46242</v>
      </c>
      <c r="L205" s="24">
        <v>5</v>
      </c>
      <c r="M205" s="23">
        <f t="shared" si="17"/>
        <v>46247</v>
      </c>
      <c r="N205" t="str">
        <f t="shared" si="18"/>
        <v>MARRAKECH_SafariGourmand</v>
      </c>
      <c r="O205" t="str">
        <f t="shared" ca="1" si="19"/>
        <v>Mineur</v>
      </c>
    </row>
    <row r="206" spans="1:15" x14ac:dyDescent="0.2">
      <c r="A206" t="str">
        <f t="shared" si="15"/>
        <v>leb-1999</v>
      </c>
      <c r="B206" t="s">
        <v>67</v>
      </c>
      <c r="C206" t="s">
        <v>410</v>
      </c>
      <c r="D206" t="s">
        <v>103</v>
      </c>
      <c r="E206" t="s">
        <v>63</v>
      </c>
      <c r="F206" s="23">
        <v>36267</v>
      </c>
      <c r="G206" s="24">
        <f t="shared" ca="1" si="16"/>
        <v>27</v>
      </c>
      <c r="H206" t="s">
        <v>19</v>
      </c>
      <c r="I206" t="str">
        <f>_xlfn.XLOOKUP(H206,Références!$A$2:$A$6,Références!$B$2:$B$6,"")</f>
        <v>Japon</v>
      </c>
      <c r="J206" t="s">
        <v>25</v>
      </c>
      <c r="K206" s="23">
        <v>46320</v>
      </c>
      <c r="L206" s="24">
        <v>1</v>
      </c>
      <c r="M206" s="23">
        <f t="shared" si="17"/>
        <v>46321</v>
      </c>
      <c r="N206" t="str">
        <f t="shared" si="18"/>
        <v>TOKYO_SafariGourmand</v>
      </c>
      <c r="O206" t="str">
        <f t="shared" ca="1" si="19"/>
        <v>Jeune adulte</v>
      </c>
    </row>
    <row r="207" spans="1:15" x14ac:dyDescent="0.2">
      <c r="A207" t="str">
        <f t="shared" si="15"/>
        <v>led-2000</v>
      </c>
      <c r="B207" t="s">
        <v>60</v>
      </c>
      <c r="C207" t="s">
        <v>411</v>
      </c>
      <c r="D207" t="s">
        <v>412</v>
      </c>
      <c r="E207" t="s">
        <v>66</v>
      </c>
      <c r="F207" s="23">
        <v>36534</v>
      </c>
      <c r="G207" s="24">
        <f t="shared" ca="1" si="16"/>
        <v>26</v>
      </c>
      <c r="H207" t="s">
        <v>3</v>
      </c>
      <c r="I207" t="str">
        <f>_xlfn.XLOOKUP(H207,Références!$A$2:$A$6,Références!$B$2:$B$6,"")</f>
        <v>France</v>
      </c>
      <c r="J207" t="s">
        <v>25</v>
      </c>
      <c r="K207" s="23">
        <v>46217</v>
      </c>
      <c r="L207" s="24">
        <v>6</v>
      </c>
      <c r="M207" s="23">
        <f t="shared" si="17"/>
        <v>46223</v>
      </c>
      <c r="N207" t="str">
        <f t="shared" si="18"/>
        <v>LYON_SafariGourmand</v>
      </c>
      <c r="O207" t="str">
        <f t="shared" ca="1" si="19"/>
        <v>Jeune adulte</v>
      </c>
    </row>
    <row r="208" spans="1:15" x14ac:dyDescent="0.2">
      <c r="A208" t="str">
        <f t="shared" si="15"/>
        <v>lee-1997</v>
      </c>
      <c r="B208" t="s">
        <v>60</v>
      </c>
      <c r="C208" t="s">
        <v>413</v>
      </c>
      <c r="D208" t="s">
        <v>198</v>
      </c>
      <c r="E208" t="s">
        <v>63</v>
      </c>
      <c r="F208" s="23">
        <v>35540</v>
      </c>
      <c r="G208" s="24">
        <f t="shared" ca="1" si="16"/>
        <v>29</v>
      </c>
      <c r="H208" t="s">
        <v>11</v>
      </c>
      <c r="I208" t="str">
        <f>_xlfn.XLOOKUP(H208,Références!$A$2:$A$6,Références!$B$2:$B$6,"")</f>
        <v>USA</v>
      </c>
      <c r="J208" t="s">
        <v>24</v>
      </c>
      <c r="K208" s="23">
        <v>46252</v>
      </c>
      <c r="L208" s="24">
        <v>8</v>
      </c>
      <c r="M208" s="23">
        <f t="shared" si="17"/>
        <v>46260</v>
      </c>
      <c r="N208" t="str">
        <f t="shared" si="18"/>
        <v>NEW YORK_StreetFoodTour</v>
      </c>
      <c r="O208" t="str">
        <f t="shared" ca="1" si="19"/>
        <v>Jeune adulte</v>
      </c>
    </row>
    <row r="209" spans="1:15" x14ac:dyDescent="0.2">
      <c r="A209" t="str">
        <f t="shared" si="15"/>
        <v>lef-2001</v>
      </c>
      <c r="B209" t="s">
        <v>60</v>
      </c>
      <c r="C209" t="s">
        <v>414</v>
      </c>
      <c r="D209" t="s">
        <v>415</v>
      </c>
      <c r="E209" t="s">
        <v>66</v>
      </c>
      <c r="F209" s="23">
        <v>37055</v>
      </c>
      <c r="G209" s="24">
        <f t="shared" ca="1" si="16"/>
        <v>24</v>
      </c>
      <c r="H209" t="s">
        <v>7</v>
      </c>
      <c r="I209" t="str">
        <f>_xlfn.XLOOKUP(H209,Références!$A$2:$A$6,Références!$B$2:$B$6,"")</f>
        <v>Italie</v>
      </c>
      <c r="J209" t="s">
        <v>25</v>
      </c>
      <c r="K209" s="23">
        <v>46147</v>
      </c>
      <c r="L209" s="24">
        <v>1</v>
      </c>
      <c r="M209" s="23">
        <f t="shared" si="17"/>
        <v>46148</v>
      </c>
      <c r="N209" t="str">
        <f t="shared" si="18"/>
        <v>NAPLES_SafariGourmand</v>
      </c>
      <c r="O209" t="str">
        <f t="shared" ca="1" si="19"/>
        <v>Jeune adulte</v>
      </c>
    </row>
    <row r="210" spans="1:15" x14ac:dyDescent="0.2">
      <c r="A210" t="str">
        <f t="shared" si="15"/>
        <v>leg-1997</v>
      </c>
      <c r="B210" t="s">
        <v>67</v>
      </c>
      <c r="C210" t="s">
        <v>416</v>
      </c>
      <c r="D210" t="s">
        <v>417</v>
      </c>
      <c r="E210" t="s">
        <v>63</v>
      </c>
      <c r="F210" s="23">
        <v>35454</v>
      </c>
      <c r="G210" s="24">
        <f t="shared" ca="1" si="16"/>
        <v>29</v>
      </c>
      <c r="H210" t="s">
        <v>15</v>
      </c>
      <c r="I210" t="str">
        <f>_xlfn.XLOOKUP(H210,Références!$A$2:$A$6,Références!$B$2:$B$6,"")</f>
        <v>Maroc</v>
      </c>
      <c r="J210" t="s">
        <v>26</v>
      </c>
      <c r="K210" s="23">
        <v>46287</v>
      </c>
      <c r="L210" s="24">
        <v>10</v>
      </c>
      <c r="M210" s="23">
        <f t="shared" si="17"/>
        <v>46297</v>
      </c>
      <c r="N210" t="str">
        <f t="shared" si="18"/>
        <v>MARRAKECH_RouteDesChefs</v>
      </c>
      <c r="O210" t="str">
        <f t="shared" ca="1" si="19"/>
        <v>Jeune adulte</v>
      </c>
    </row>
    <row r="211" spans="1:15" x14ac:dyDescent="0.2">
      <c r="A211" t="str">
        <f t="shared" si="15"/>
        <v>lek-1993</v>
      </c>
      <c r="B211" t="s">
        <v>60</v>
      </c>
      <c r="C211" t="s">
        <v>418</v>
      </c>
      <c r="D211" t="s">
        <v>90</v>
      </c>
      <c r="E211" t="s">
        <v>66</v>
      </c>
      <c r="F211" s="23">
        <v>34309</v>
      </c>
      <c r="G211" s="24">
        <f t="shared" ca="1" si="16"/>
        <v>32</v>
      </c>
      <c r="H211" t="s">
        <v>19</v>
      </c>
      <c r="I211" t="str">
        <f>_xlfn.XLOOKUP(H211,Références!$A$2:$A$6,Références!$B$2:$B$6,"")</f>
        <v>Japon</v>
      </c>
      <c r="J211" t="s">
        <v>24</v>
      </c>
      <c r="K211" s="23">
        <v>46202</v>
      </c>
      <c r="L211" s="24">
        <v>6</v>
      </c>
      <c r="M211" s="23">
        <f t="shared" si="17"/>
        <v>46208</v>
      </c>
      <c r="N211" t="str">
        <f t="shared" si="18"/>
        <v>TOKYO_StreetFoodTour</v>
      </c>
      <c r="O211" t="str">
        <f t="shared" ca="1" si="19"/>
        <v>Adulte</v>
      </c>
    </row>
    <row r="212" spans="1:15" x14ac:dyDescent="0.2">
      <c r="A212" t="str">
        <f t="shared" si="15"/>
        <v>lem-1987</v>
      </c>
      <c r="B212" t="s">
        <v>67</v>
      </c>
      <c r="C212" t="s">
        <v>419</v>
      </c>
      <c r="D212" t="s">
        <v>310</v>
      </c>
      <c r="E212" t="s">
        <v>63</v>
      </c>
      <c r="F212" s="23">
        <v>32117</v>
      </c>
      <c r="G212" s="24">
        <f t="shared" ca="1" si="16"/>
        <v>38</v>
      </c>
      <c r="H212" t="s">
        <v>7</v>
      </c>
      <c r="I212" t="str">
        <f>_xlfn.XLOOKUP(H212,Références!$A$2:$A$6,Références!$B$2:$B$6,"")</f>
        <v>Italie</v>
      </c>
      <c r="J212" t="s">
        <v>26</v>
      </c>
      <c r="K212" s="23">
        <v>46272</v>
      </c>
      <c r="L212" s="24">
        <v>12</v>
      </c>
      <c r="M212" s="23">
        <f t="shared" si="17"/>
        <v>46284</v>
      </c>
      <c r="N212" t="str">
        <f t="shared" si="18"/>
        <v>NAPLES_RouteDesChefs</v>
      </c>
      <c r="O212" t="str">
        <f t="shared" ca="1" si="19"/>
        <v>Adulte</v>
      </c>
    </row>
    <row r="213" spans="1:15" x14ac:dyDescent="0.2">
      <c r="A213" t="str">
        <f t="shared" si="15"/>
        <v>lem-1981</v>
      </c>
      <c r="B213" t="s">
        <v>60</v>
      </c>
      <c r="C213" t="s">
        <v>420</v>
      </c>
      <c r="D213" t="s">
        <v>421</v>
      </c>
      <c r="E213" t="s">
        <v>63</v>
      </c>
      <c r="F213" s="23">
        <v>29661</v>
      </c>
      <c r="G213" s="24">
        <f t="shared" ca="1" si="16"/>
        <v>45</v>
      </c>
      <c r="H213" t="s">
        <v>3</v>
      </c>
      <c r="I213" t="str">
        <f>_xlfn.XLOOKUP(H213,Références!$A$2:$A$6,Références!$B$2:$B$6,"")</f>
        <v>France</v>
      </c>
      <c r="J213" t="s">
        <v>25</v>
      </c>
      <c r="K213" s="23">
        <v>46122</v>
      </c>
      <c r="L213" s="24">
        <v>10</v>
      </c>
      <c r="M213" s="23">
        <f t="shared" si="17"/>
        <v>46132</v>
      </c>
      <c r="N213" t="str">
        <f t="shared" si="18"/>
        <v>LYON_SafariGourmand</v>
      </c>
      <c r="O213" t="str">
        <f t="shared" ca="1" si="19"/>
        <v>Adulte</v>
      </c>
    </row>
    <row r="214" spans="1:15" x14ac:dyDescent="0.2">
      <c r="A214" t="str">
        <f t="shared" si="15"/>
        <v>lem-1981</v>
      </c>
      <c r="B214" t="s">
        <v>67</v>
      </c>
      <c r="C214" t="s">
        <v>422</v>
      </c>
      <c r="D214" t="s">
        <v>381</v>
      </c>
      <c r="E214" t="s">
        <v>66</v>
      </c>
      <c r="F214" s="23">
        <v>29803</v>
      </c>
      <c r="G214" s="24">
        <f t="shared" ca="1" si="16"/>
        <v>44</v>
      </c>
      <c r="H214" t="s">
        <v>15</v>
      </c>
      <c r="I214" t="str">
        <f>_xlfn.XLOOKUP(H214,Références!$A$2:$A$6,Références!$B$2:$B$6,"")</f>
        <v>Maroc</v>
      </c>
      <c r="J214" t="s">
        <v>24</v>
      </c>
      <c r="K214" s="23">
        <v>46225</v>
      </c>
      <c r="L214" s="24">
        <v>10</v>
      </c>
      <c r="M214" s="23">
        <f t="shared" si="17"/>
        <v>46235</v>
      </c>
      <c r="N214" t="str">
        <f t="shared" si="18"/>
        <v>MARRAKECH_StreetFoodTour</v>
      </c>
      <c r="O214" t="str">
        <f t="shared" ca="1" si="19"/>
        <v>Adulte</v>
      </c>
    </row>
    <row r="215" spans="1:15" x14ac:dyDescent="0.2">
      <c r="A215" t="str">
        <f t="shared" si="15"/>
        <v>leu-1985</v>
      </c>
      <c r="B215" t="s">
        <v>67</v>
      </c>
      <c r="C215" t="s">
        <v>423</v>
      </c>
      <c r="D215" t="s">
        <v>424</v>
      </c>
      <c r="E215" t="s">
        <v>66</v>
      </c>
      <c r="F215" s="23">
        <v>31346</v>
      </c>
      <c r="G215" s="24">
        <f t="shared" ca="1" si="16"/>
        <v>40</v>
      </c>
      <c r="H215" t="s">
        <v>7</v>
      </c>
      <c r="I215" t="str">
        <f>_xlfn.XLOOKUP(H215,Références!$A$2:$A$6,Références!$B$2:$B$6,"")</f>
        <v>Italie</v>
      </c>
      <c r="J215" t="s">
        <v>25</v>
      </c>
      <c r="K215" s="23">
        <v>46239</v>
      </c>
      <c r="L215" s="24">
        <v>7</v>
      </c>
      <c r="M215" s="23">
        <f t="shared" si="17"/>
        <v>46246</v>
      </c>
      <c r="N215" t="str">
        <f t="shared" si="18"/>
        <v>NAPLES_SafariGourmand</v>
      </c>
      <c r="O215" t="str">
        <f t="shared" ca="1" si="19"/>
        <v>Adulte</v>
      </c>
    </row>
    <row r="216" spans="1:15" x14ac:dyDescent="0.2">
      <c r="A216" t="str">
        <f t="shared" si="15"/>
        <v>lhe-1993</v>
      </c>
      <c r="B216" t="s">
        <v>67</v>
      </c>
      <c r="C216" t="s">
        <v>425</v>
      </c>
      <c r="D216" t="s">
        <v>325</v>
      </c>
      <c r="E216" t="s">
        <v>66</v>
      </c>
      <c r="F216" s="23">
        <v>34229</v>
      </c>
      <c r="G216" s="24">
        <f t="shared" ca="1" si="16"/>
        <v>32</v>
      </c>
      <c r="H216" t="s">
        <v>11</v>
      </c>
      <c r="I216" t="str">
        <f>_xlfn.XLOOKUP(H216,Références!$A$2:$A$6,Références!$B$2:$B$6,"")</f>
        <v>USA</v>
      </c>
      <c r="J216" t="s">
        <v>26</v>
      </c>
      <c r="K216" s="23">
        <v>46283</v>
      </c>
      <c r="L216" s="24">
        <v>2</v>
      </c>
      <c r="M216" s="23">
        <f t="shared" si="17"/>
        <v>46285</v>
      </c>
      <c r="N216" t="str">
        <f t="shared" si="18"/>
        <v>NEW YORK_RouteDesChefs</v>
      </c>
      <c r="O216" t="str">
        <f t="shared" ca="1" si="19"/>
        <v>Adulte</v>
      </c>
    </row>
    <row r="217" spans="1:15" x14ac:dyDescent="0.2">
      <c r="A217" t="str">
        <f t="shared" si="15"/>
        <v>lir-1984</v>
      </c>
      <c r="B217" t="s">
        <v>60</v>
      </c>
      <c r="C217" t="s">
        <v>426</v>
      </c>
      <c r="D217" t="s">
        <v>427</v>
      </c>
      <c r="E217" t="s">
        <v>73</v>
      </c>
      <c r="F217" s="23">
        <v>30687</v>
      </c>
      <c r="G217" s="24">
        <f t="shared" ca="1" si="16"/>
        <v>42</v>
      </c>
      <c r="H217" t="s">
        <v>19</v>
      </c>
      <c r="I217" t="str">
        <f>_xlfn.XLOOKUP(H217,Références!$A$2:$A$6,Références!$B$2:$B$6,"")</f>
        <v>Japon</v>
      </c>
      <c r="J217" t="s">
        <v>25</v>
      </c>
      <c r="K217" s="23">
        <v>46297</v>
      </c>
      <c r="L217" s="24">
        <v>4</v>
      </c>
      <c r="M217" s="23">
        <f t="shared" si="17"/>
        <v>46301</v>
      </c>
      <c r="N217" t="str">
        <f t="shared" si="18"/>
        <v>TOKYO_SafariGourmand</v>
      </c>
      <c r="O217" t="str">
        <f t="shared" ca="1" si="19"/>
        <v>Adulte</v>
      </c>
    </row>
    <row r="218" spans="1:15" x14ac:dyDescent="0.2">
      <c r="A218" t="str">
        <f t="shared" si="15"/>
        <v>lou-2002</v>
      </c>
      <c r="B218" t="s">
        <v>60</v>
      </c>
      <c r="C218" t="s">
        <v>428</v>
      </c>
      <c r="D218" t="s">
        <v>429</v>
      </c>
      <c r="E218" t="s">
        <v>73</v>
      </c>
      <c r="F218" s="23">
        <v>37561</v>
      </c>
      <c r="G218" s="24">
        <f t="shared" ca="1" si="16"/>
        <v>23</v>
      </c>
      <c r="H218" t="s">
        <v>3</v>
      </c>
      <c r="I218" t="str">
        <f>_xlfn.XLOOKUP(H218,Références!$A$2:$A$6,Références!$B$2:$B$6,"")</f>
        <v>France</v>
      </c>
      <c r="J218" t="s">
        <v>26</v>
      </c>
      <c r="K218" s="23">
        <v>46170</v>
      </c>
      <c r="L218" s="24">
        <v>12</v>
      </c>
      <c r="M218" s="23">
        <f t="shared" si="17"/>
        <v>46182</v>
      </c>
      <c r="N218" t="str">
        <f t="shared" si="18"/>
        <v>LYON_RouteDesChefs</v>
      </c>
      <c r="O218" t="str">
        <f t="shared" ca="1" si="19"/>
        <v>Jeune adulte</v>
      </c>
    </row>
    <row r="219" spans="1:15" x14ac:dyDescent="0.2">
      <c r="A219" t="str">
        <f t="shared" si="15"/>
        <v>ly-1981</v>
      </c>
      <c r="B219" t="s">
        <v>67</v>
      </c>
      <c r="C219" t="s">
        <v>430</v>
      </c>
      <c r="D219" t="s">
        <v>431</v>
      </c>
      <c r="E219" t="s">
        <v>66</v>
      </c>
      <c r="F219" s="23">
        <v>29916</v>
      </c>
      <c r="G219" s="24">
        <f t="shared" ca="1" si="16"/>
        <v>44</v>
      </c>
      <c r="H219" t="s">
        <v>15</v>
      </c>
      <c r="I219" t="str">
        <f>_xlfn.XLOOKUP(H219,Références!$A$2:$A$6,Références!$B$2:$B$6,"")</f>
        <v>Maroc</v>
      </c>
      <c r="J219" t="s">
        <v>25</v>
      </c>
      <c r="K219" s="23">
        <v>46188</v>
      </c>
      <c r="L219" s="24">
        <v>9</v>
      </c>
      <c r="M219" s="23">
        <f t="shared" si="17"/>
        <v>46197</v>
      </c>
      <c r="N219" t="str">
        <f t="shared" si="18"/>
        <v>MARRAKECH_SafariGourmand</v>
      </c>
      <c r="O219" t="str">
        <f t="shared" ca="1" si="19"/>
        <v>Adulte</v>
      </c>
    </row>
    <row r="220" spans="1:15" x14ac:dyDescent="0.2">
      <c r="A220" t="str">
        <f t="shared" si="15"/>
        <v>lyl-2002</v>
      </c>
      <c r="B220" t="s">
        <v>67</v>
      </c>
      <c r="C220" t="s">
        <v>432</v>
      </c>
      <c r="D220" t="s">
        <v>433</v>
      </c>
      <c r="E220" t="s">
        <v>73</v>
      </c>
      <c r="F220" s="23">
        <v>37536</v>
      </c>
      <c r="G220" s="24">
        <f t="shared" ca="1" si="16"/>
        <v>23</v>
      </c>
      <c r="H220" t="s">
        <v>7</v>
      </c>
      <c r="I220" t="str">
        <f>_xlfn.XLOOKUP(H220,Références!$A$2:$A$6,Références!$B$2:$B$6,"")</f>
        <v>Italie</v>
      </c>
      <c r="J220" t="s">
        <v>24</v>
      </c>
      <c r="K220" s="23">
        <v>46204</v>
      </c>
      <c r="L220" s="24">
        <v>8</v>
      </c>
      <c r="M220" s="23">
        <f t="shared" si="17"/>
        <v>46212</v>
      </c>
      <c r="N220" t="str">
        <f t="shared" si="18"/>
        <v>NAPLES_StreetFoodTour</v>
      </c>
      <c r="O220" t="str">
        <f t="shared" ca="1" si="19"/>
        <v>Jeune adulte</v>
      </c>
    </row>
    <row r="221" spans="1:15" x14ac:dyDescent="0.2">
      <c r="A221" t="str">
        <f t="shared" si="15"/>
        <v>mag-1997</v>
      </c>
      <c r="B221" t="s">
        <v>60</v>
      </c>
      <c r="C221" t="s">
        <v>434</v>
      </c>
      <c r="D221" t="s">
        <v>435</v>
      </c>
      <c r="E221" t="s">
        <v>73</v>
      </c>
      <c r="F221" s="23">
        <v>35431</v>
      </c>
      <c r="G221" s="24">
        <f t="shared" ca="1" si="16"/>
        <v>29</v>
      </c>
      <c r="H221" t="s">
        <v>19</v>
      </c>
      <c r="I221" t="str">
        <f>_xlfn.XLOOKUP(H221,Références!$A$2:$A$6,Références!$B$2:$B$6,"")</f>
        <v>Japon</v>
      </c>
      <c r="J221" t="s">
        <v>26</v>
      </c>
      <c r="K221" s="23">
        <v>46285</v>
      </c>
      <c r="L221" s="24">
        <v>8</v>
      </c>
      <c r="M221" s="23">
        <f t="shared" si="17"/>
        <v>46293</v>
      </c>
      <c r="N221" t="str">
        <f t="shared" si="18"/>
        <v>TOKYO_RouteDesChefs</v>
      </c>
      <c r="O221" t="str">
        <f t="shared" ca="1" si="19"/>
        <v>Jeune adulte</v>
      </c>
    </row>
    <row r="222" spans="1:15" x14ac:dyDescent="0.2">
      <c r="A222" t="str">
        <f t="shared" si="15"/>
        <v>mar-2002</v>
      </c>
      <c r="B222" t="s">
        <v>60</v>
      </c>
      <c r="C222" t="s">
        <v>436</v>
      </c>
      <c r="D222" t="s">
        <v>131</v>
      </c>
      <c r="E222" t="s">
        <v>66</v>
      </c>
      <c r="F222" s="23">
        <v>37558</v>
      </c>
      <c r="G222" s="24">
        <f t="shared" ca="1" si="16"/>
        <v>23</v>
      </c>
      <c r="H222" t="s">
        <v>11</v>
      </c>
      <c r="I222" t="str">
        <f>_xlfn.XLOOKUP(H222,Références!$A$2:$A$6,Références!$B$2:$B$6,"")</f>
        <v>USA</v>
      </c>
      <c r="J222" t="s">
        <v>25</v>
      </c>
      <c r="K222" s="23">
        <v>46329</v>
      </c>
      <c r="L222" s="24">
        <v>12</v>
      </c>
      <c r="M222" s="23">
        <f t="shared" si="17"/>
        <v>46341</v>
      </c>
      <c r="N222" t="str">
        <f t="shared" si="18"/>
        <v>NEW YORK_SafariGourmand</v>
      </c>
      <c r="O222" t="str">
        <f t="shared" ca="1" si="19"/>
        <v>Jeune adulte</v>
      </c>
    </row>
    <row r="223" spans="1:15" x14ac:dyDescent="0.2">
      <c r="A223" t="str">
        <f t="shared" si="15"/>
        <v>mar-2005</v>
      </c>
      <c r="B223" t="s">
        <v>60</v>
      </c>
      <c r="C223" t="s">
        <v>437</v>
      </c>
      <c r="D223" t="s">
        <v>438</v>
      </c>
      <c r="E223" t="s">
        <v>66</v>
      </c>
      <c r="F223" s="23">
        <v>38696</v>
      </c>
      <c r="G223" s="24">
        <f t="shared" ca="1" si="16"/>
        <v>20</v>
      </c>
      <c r="H223" t="s">
        <v>3</v>
      </c>
      <c r="I223" t="str">
        <f>_xlfn.XLOOKUP(H223,Références!$A$2:$A$6,Références!$B$2:$B$6,"")</f>
        <v>France</v>
      </c>
      <c r="J223" t="s">
        <v>24</v>
      </c>
      <c r="K223" s="23">
        <v>46203</v>
      </c>
      <c r="L223" s="24">
        <v>11</v>
      </c>
      <c r="M223" s="23">
        <f t="shared" si="17"/>
        <v>46214</v>
      </c>
      <c r="N223" t="str">
        <f t="shared" si="18"/>
        <v>LYON_StreetFoodTour</v>
      </c>
      <c r="O223" t="str">
        <f t="shared" ca="1" si="19"/>
        <v>Jeune adulte</v>
      </c>
    </row>
    <row r="224" spans="1:15" x14ac:dyDescent="0.2">
      <c r="A224" t="str">
        <f t="shared" si="15"/>
        <v>mar-2005</v>
      </c>
      <c r="B224" t="s">
        <v>67</v>
      </c>
      <c r="C224" t="s">
        <v>437</v>
      </c>
      <c r="D224" t="s">
        <v>439</v>
      </c>
      <c r="E224" t="s">
        <v>66</v>
      </c>
      <c r="F224" s="23">
        <v>38610</v>
      </c>
      <c r="G224" s="24">
        <f t="shared" ca="1" si="16"/>
        <v>20</v>
      </c>
      <c r="H224" t="s">
        <v>7</v>
      </c>
      <c r="I224" t="str">
        <f>_xlfn.XLOOKUP(H224,Références!$A$2:$A$6,Références!$B$2:$B$6,"")</f>
        <v>Italie</v>
      </c>
      <c r="J224" t="s">
        <v>26</v>
      </c>
      <c r="K224" s="23">
        <v>46277</v>
      </c>
      <c r="L224" s="24">
        <v>10</v>
      </c>
      <c r="M224" s="23">
        <f t="shared" si="17"/>
        <v>46287</v>
      </c>
      <c r="N224" t="str">
        <f t="shared" si="18"/>
        <v>NAPLES_RouteDesChefs</v>
      </c>
      <c r="O224" t="str">
        <f t="shared" ca="1" si="19"/>
        <v>Jeune adulte</v>
      </c>
    </row>
    <row r="225" spans="1:15" x14ac:dyDescent="0.2">
      <c r="A225" t="str">
        <f t="shared" si="15"/>
        <v>mar-1987</v>
      </c>
      <c r="B225" t="s">
        <v>67</v>
      </c>
      <c r="C225" t="s">
        <v>440</v>
      </c>
      <c r="D225" t="s">
        <v>441</v>
      </c>
      <c r="E225" t="s">
        <v>63</v>
      </c>
      <c r="F225" s="23">
        <v>31999</v>
      </c>
      <c r="G225" s="24">
        <f t="shared" ca="1" si="16"/>
        <v>38</v>
      </c>
      <c r="H225" t="s">
        <v>15</v>
      </c>
      <c r="I225" t="str">
        <f>_xlfn.XLOOKUP(H225,Références!$A$2:$A$6,Références!$B$2:$B$6,"")</f>
        <v>Maroc</v>
      </c>
      <c r="J225" t="s">
        <v>25</v>
      </c>
      <c r="K225" s="23">
        <v>46242</v>
      </c>
      <c r="L225" s="24">
        <v>1</v>
      </c>
      <c r="M225" s="23">
        <f t="shared" si="17"/>
        <v>46243</v>
      </c>
      <c r="N225" t="str">
        <f t="shared" si="18"/>
        <v>MARRAKECH_SafariGourmand</v>
      </c>
      <c r="O225" t="str">
        <f t="shared" ca="1" si="19"/>
        <v>Adulte</v>
      </c>
    </row>
    <row r="226" spans="1:15" x14ac:dyDescent="0.2">
      <c r="A226" t="str">
        <f t="shared" si="15"/>
        <v>mar-2007</v>
      </c>
      <c r="B226" t="s">
        <v>60</v>
      </c>
      <c r="C226" t="s">
        <v>442</v>
      </c>
      <c r="D226" t="s">
        <v>443</v>
      </c>
      <c r="E226" t="s">
        <v>66</v>
      </c>
      <c r="F226" s="23">
        <v>39325</v>
      </c>
      <c r="G226" s="24">
        <f t="shared" ca="1" si="16"/>
        <v>18</v>
      </c>
      <c r="H226" t="s">
        <v>19</v>
      </c>
      <c r="I226" t="str">
        <f>_xlfn.XLOOKUP(H226,Références!$A$2:$A$6,Références!$B$2:$B$6,"")</f>
        <v>Japon</v>
      </c>
      <c r="J226" t="s">
        <v>25</v>
      </c>
      <c r="K226" s="23">
        <v>46320</v>
      </c>
      <c r="L226" s="24">
        <v>7</v>
      </c>
      <c r="M226" s="23">
        <f t="shared" si="17"/>
        <v>46327</v>
      </c>
      <c r="N226" t="str">
        <f t="shared" si="18"/>
        <v>TOKYO_SafariGourmand</v>
      </c>
      <c r="O226" t="str">
        <f t="shared" ca="1" si="19"/>
        <v>Jeune adulte</v>
      </c>
    </row>
    <row r="227" spans="1:15" x14ac:dyDescent="0.2">
      <c r="A227" t="str">
        <f t="shared" si="15"/>
        <v>mar-1984</v>
      </c>
      <c r="B227" t="s">
        <v>60</v>
      </c>
      <c r="C227" t="s">
        <v>444</v>
      </c>
      <c r="D227" t="s">
        <v>445</v>
      </c>
      <c r="E227" t="s">
        <v>63</v>
      </c>
      <c r="F227" s="23">
        <v>30975</v>
      </c>
      <c r="G227" s="24">
        <f t="shared" ca="1" si="16"/>
        <v>41</v>
      </c>
      <c r="H227" t="s">
        <v>3</v>
      </c>
      <c r="I227" t="str">
        <f>_xlfn.XLOOKUP(H227,Références!$A$2:$A$6,Références!$B$2:$B$6,"")</f>
        <v>France</v>
      </c>
      <c r="J227" t="s">
        <v>25</v>
      </c>
      <c r="K227" s="23">
        <v>46217</v>
      </c>
      <c r="L227" s="24">
        <v>9</v>
      </c>
      <c r="M227" s="23">
        <f t="shared" si="17"/>
        <v>46226</v>
      </c>
      <c r="N227" t="str">
        <f t="shared" si="18"/>
        <v>LYON_SafariGourmand</v>
      </c>
      <c r="O227" t="str">
        <f t="shared" ca="1" si="19"/>
        <v>Adulte</v>
      </c>
    </row>
    <row r="228" spans="1:15" x14ac:dyDescent="0.2">
      <c r="A228" t="str">
        <f t="shared" si="15"/>
        <v>mar-2008</v>
      </c>
      <c r="B228" t="s">
        <v>67</v>
      </c>
      <c r="C228" t="s">
        <v>446</v>
      </c>
      <c r="D228" t="s">
        <v>447</v>
      </c>
      <c r="E228" t="s">
        <v>66</v>
      </c>
      <c r="F228" s="23">
        <v>39622</v>
      </c>
      <c r="G228" s="24">
        <f t="shared" ca="1" si="16"/>
        <v>17</v>
      </c>
      <c r="H228" t="s">
        <v>11</v>
      </c>
      <c r="I228" t="str">
        <f>_xlfn.XLOOKUP(H228,Références!$A$2:$A$6,Références!$B$2:$B$6,"")</f>
        <v>USA</v>
      </c>
      <c r="J228" t="s">
        <v>24</v>
      </c>
      <c r="K228" s="23">
        <v>46252</v>
      </c>
      <c r="L228" s="24">
        <v>11</v>
      </c>
      <c r="M228" s="23">
        <f t="shared" si="17"/>
        <v>46263</v>
      </c>
      <c r="N228" t="str">
        <f t="shared" si="18"/>
        <v>NEW YORK_StreetFoodTour</v>
      </c>
      <c r="O228" t="str">
        <f t="shared" ca="1" si="19"/>
        <v>Mineur</v>
      </c>
    </row>
    <row r="229" spans="1:15" x14ac:dyDescent="0.2">
      <c r="A229" t="str">
        <f t="shared" si="15"/>
        <v>mar-1994</v>
      </c>
      <c r="B229" t="s">
        <v>67</v>
      </c>
      <c r="C229" t="s">
        <v>448</v>
      </c>
      <c r="D229" t="s">
        <v>449</v>
      </c>
      <c r="E229" t="s">
        <v>66</v>
      </c>
      <c r="F229" s="23">
        <v>34517</v>
      </c>
      <c r="G229" s="24">
        <f t="shared" ca="1" si="16"/>
        <v>31</v>
      </c>
      <c r="H229" t="s">
        <v>7</v>
      </c>
      <c r="I229" t="str">
        <f>_xlfn.XLOOKUP(H229,Références!$A$2:$A$6,Références!$B$2:$B$6,"")</f>
        <v>Italie</v>
      </c>
      <c r="J229" t="s">
        <v>25</v>
      </c>
      <c r="K229" s="23">
        <v>46147</v>
      </c>
      <c r="L229" s="24">
        <v>7</v>
      </c>
      <c r="M229" s="23">
        <f t="shared" si="17"/>
        <v>46154</v>
      </c>
      <c r="N229" t="str">
        <f t="shared" si="18"/>
        <v>NAPLES_SafariGourmand</v>
      </c>
      <c r="O229" t="str">
        <f t="shared" ca="1" si="19"/>
        <v>Adulte</v>
      </c>
    </row>
    <row r="230" spans="1:15" x14ac:dyDescent="0.2">
      <c r="A230" t="str">
        <f t="shared" si="15"/>
        <v>mar-1984</v>
      </c>
      <c r="B230" t="s">
        <v>67</v>
      </c>
      <c r="C230" t="s">
        <v>450</v>
      </c>
      <c r="D230" t="s">
        <v>121</v>
      </c>
      <c r="E230" t="s">
        <v>66</v>
      </c>
      <c r="F230" s="23">
        <v>30819</v>
      </c>
      <c r="G230" s="24">
        <f t="shared" ca="1" si="16"/>
        <v>42</v>
      </c>
      <c r="H230" t="s">
        <v>15</v>
      </c>
      <c r="I230" t="str">
        <f>_xlfn.XLOOKUP(H230,Références!$A$2:$A$6,Références!$B$2:$B$6,"")</f>
        <v>Maroc</v>
      </c>
      <c r="J230" t="s">
        <v>26</v>
      </c>
      <c r="K230" s="23">
        <v>46287</v>
      </c>
      <c r="L230" s="24">
        <v>6</v>
      </c>
      <c r="M230" s="23">
        <f t="shared" si="17"/>
        <v>46293</v>
      </c>
      <c r="N230" t="str">
        <f t="shared" si="18"/>
        <v>MARRAKECH_RouteDesChefs</v>
      </c>
      <c r="O230" t="str">
        <f t="shared" ca="1" si="19"/>
        <v>Adulte</v>
      </c>
    </row>
    <row r="231" spans="1:15" x14ac:dyDescent="0.2">
      <c r="A231" t="str">
        <f t="shared" si="15"/>
        <v>mar-2004</v>
      </c>
      <c r="B231" t="s">
        <v>60</v>
      </c>
      <c r="C231" t="s">
        <v>451</v>
      </c>
      <c r="D231" t="s">
        <v>452</v>
      </c>
      <c r="E231" t="s">
        <v>66</v>
      </c>
      <c r="F231" s="23">
        <v>38128</v>
      </c>
      <c r="G231" s="24">
        <f t="shared" ca="1" si="16"/>
        <v>22</v>
      </c>
      <c r="H231" t="s">
        <v>19</v>
      </c>
      <c r="I231" t="str">
        <f>_xlfn.XLOOKUP(H231,Références!$A$2:$A$6,Références!$B$2:$B$6,"")</f>
        <v>Japon</v>
      </c>
      <c r="J231" t="s">
        <v>24</v>
      </c>
      <c r="K231" s="23">
        <v>46202</v>
      </c>
      <c r="L231" s="24">
        <v>10</v>
      </c>
      <c r="M231" s="23">
        <f t="shared" si="17"/>
        <v>46212</v>
      </c>
      <c r="N231" t="str">
        <f t="shared" si="18"/>
        <v>TOKYO_StreetFoodTour</v>
      </c>
      <c r="O231" t="str">
        <f t="shared" ca="1" si="19"/>
        <v>Jeune adulte</v>
      </c>
    </row>
    <row r="232" spans="1:15" x14ac:dyDescent="0.2">
      <c r="A232" t="str">
        <f t="shared" si="15"/>
        <v>mar-1988</v>
      </c>
      <c r="B232" t="s">
        <v>60</v>
      </c>
      <c r="C232" t="s">
        <v>453</v>
      </c>
      <c r="D232" t="s">
        <v>454</v>
      </c>
      <c r="E232" t="s">
        <v>367</v>
      </c>
      <c r="F232" s="23">
        <v>32450</v>
      </c>
      <c r="G232" s="24">
        <f t="shared" ca="1" si="16"/>
        <v>37</v>
      </c>
      <c r="H232" t="s">
        <v>15</v>
      </c>
      <c r="I232" t="str">
        <f>_xlfn.XLOOKUP(H232,Références!$A$2:$A$6,Références!$B$2:$B$6,"")</f>
        <v>Maroc</v>
      </c>
      <c r="J232" t="s">
        <v>24</v>
      </c>
      <c r="K232" s="23">
        <v>46225</v>
      </c>
      <c r="L232" s="24">
        <v>7</v>
      </c>
      <c r="M232" s="23">
        <f t="shared" si="17"/>
        <v>46232</v>
      </c>
      <c r="N232" t="str">
        <f t="shared" si="18"/>
        <v>MARRAKECH_StreetFoodTour</v>
      </c>
      <c r="O232" t="str">
        <f t="shared" ca="1" si="19"/>
        <v>Adulte</v>
      </c>
    </row>
    <row r="233" spans="1:15" x14ac:dyDescent="0.2">
      <c r="A233" t="str">
        <f t="shared" si="15"/>
        <v>mar-1995</v>
      </c>
      <c r="B233" t="s">
        <v>60</v>
      </c>
      <c r="C233" t="s">
        <v>453</v>
      </c>
      <c r="D233" t="s">
        <v>4</v>
      </c>
      <c r="E233" t="s">
        <v>73</v>
      </c>
      <c r="F233" s="23">
        <v>34924</v>
      </c>
      <c r="G233" s="24">
        <f t="shared" ca="1" si="16"/>
        <v>30</v>
      </c>
      <c r="H233" t="s">
        <v>7</v>
      </c>
      <c r="I233" t="str">
        <f>_xlfn.XLOOKUP(H233,Références!$A$2:$A$6,Références!$B$2:$B$6,"")</f>
        <v>Italie</v>
      </c>
      <c r="J233" t="s">
        <v>26</v>
      </c>
      <c r="K233" s="23">
        <v>46272</v>
      </c>
      <c r="L233" s="24">
        <v>10</v>
      </c>
      <c r="M233" s="23">
        <f t="shared" si="17"/>
        <v>46282</v>
      </c>
      <c r="N233" t="str">
        <f t="shared" si="18"/>
        <v>NAPLES_RouteDesChefs</v>
      </c>
      <c r="O233" t="str">
        <f t="shared" ca="1" si="19"/>
        <v>Adulte</v>
      </c>
    </row>
    <row r="234" spans="1:15" x14ac:dyDescent="0.2">
      <c r="A234" t="str">
        <f t="shared" si="15"/>
        <v>mar-1986</v>
      </c>
      <c r="B234" t="s">
        <v>60</v>
      </c>
      <c r="C234" t="s">
        <v>453</v>
      </c>
      <c r="D234" t="s">
        <v>455</v>
      </c>
      <c r="E234" t="s">
        <v>66</v>
      </c>
      <c r="F234" s="23">
        <v>31455</v>
      </c>
      <c r="G234" s="24">
        <f t="shared" ca="1" si="16"/>
        <v>40</v>
      </c>
      <c r="H234" t="s">
        <v>3</v>
      </c>
      <c r="I234" t="str">
        <f>_xlfn.XLOOKUP(H234,Références!$A$2:$A$6,Références!$B$2:$B$6,"")</f>
        <v>France</v>
      </c>
      <c r="J234" t="s">
        <v>25</v>
      </c>
      <c r="K234" s="23">
        <v>46122</v>
      </c>
      <c r="L234" s="24">
        <v>11</v>
      </c>
      <c r="M234" s="23">
        <f t="shared" si="17"/>
        <v>46133</v>
      </c>
      <c r="N234" t="str">
        <f t="shared" si="18"/>
        <v>LYON_SafariGourmand</v>
      </c>
      <c r="O234" t="str">
        <f t="shared" ca="1" si="19"/>
        <v>Adulte</v>
      </c>
    </row>
    <row r="235" spans="1:15" x14ac:dyDescent="0.2">
      <c r="A235" t="str">
        <f t="shared" si="15"/>
        <v>mar-2000</v>
      </c>
      <c r="B235" t="s">
        <v>67</v>
      </c>
      <c r="C235" t="s">
        <v>453</v>
      </c>
      <c r="D235" t="s">
        <v>456</v>
      </c>
      <c r="E235" t="s">
        <v>66</v>
      </c>
      <c r="F235" s="23">
        <v>36664</v>
      </c>
      <c r="G235" s="24">
        <f t="shared" ca="1" si="16"/>
        <v>26</v>
      </c>
      <c r="H235" t="s">
        <v>15</v>
      </c>
      <c r="I235" t="str">
        <f>_xlfn.XLOOKUP(H235,Références!$A$2:$A$6,Références!$B$2:$B$6,"")</f>
        <v>Maroc</v>
      </c>
      <c r="J235" t="s">
        <v>24</v>
      </c>
      <c r="K235" s="23">
        <v>46225</v>
      </c>
      <c r="L235" s="24">
        <v>1</v>
      </c>
      <c r="M235" s="23">
        <f t="shared" si="17"/>
        <v>46226</v>
      </c>
      <c r="N235" t="str">
        <f t="shared" si="18"/>
        <v>MARRAKECH_StreetFoodTour</v>
      </c>
      <c r="O235" t="str">
        <f t="shared" ca="1" si="19"/>
        <v>Jeune adulte</v>
      </c>
    </row>
    <row r="236" spans="1:15" x14ac:dyDescent="0.2">
      <c r="A236" t="str">
        <f t="shared" si="15"/>
        <v>mar-1989</v>
      </c>
      <c r="B236" t="s">
        <v>60</v>
      </c>
      <c r="C236" t="s">
        <v>148</v>
      </c>
      <c r="D236" t="s">
        <v>457</v>
      </c>
      <c r="E236" t="s">
        <v>110</v>
      </c>
      <c r="F236" s="23">
        <v>32651</v>
      </c>
      <c r="G236" s="24">
        <f t="shared" ca="1" si="16"/>
        <v>37</v>
      </c>
      <c r="H236" t="s">
        <v>7</v>
      </c>
      <c r="I236" t="str">
        <f>_xlfn.XLOOKUP(H236,Références!$A$2:$A$6,Références!$B$2:$B$6,"")</f>
        <v>Italie</v>
      </c>
      <c r="J236" t="s">
        <v>25</v>
      </c>
      <c r="K236" s="23">
        <v>46239</v>
      </c>
      <c r="L236" s="24">
        <v>9</v>
      </c>
      <c r="M236" s="23">
        <f t="shared" si="17"/>
        <v>46248</v>
      </c>
      <c r="N236" t="str">
        <f t="shared" si="18"/>
        <v>NAPLES_SafariGourmand</v>
      </c>
      <c r="O236" t="str">
        <f t="shared" ca="1" si="19"/>
        <v>Adulte</v>
      </c>
    </row>
    <row r="237" spans="1:15" x14ac:dyDescent="0.2">
      <c r="A237" t="str">
        <f t="shared" si="15"/>
        <v>mar-2000</v>
      </c>
      <c r="B237" t="s">
        <v>60</v>
      </c>
      <c r="C237" t="s">
        <v>458</v>
      </c>
      <c r="D237" t="s">
        <v>459</v>
      </c>
      <c r="E237" t="s">
        <v>73</v>
      </c>
      <c r="F237" s="23">
        <v>36763</v>
      </c>
      <c r="G237" s="24">
        <f t="shared" ca="1" si="16"/>
        <v>25</v>
      </c>
      <c r="H237" t="s">
        <v>11</v>
      </c>
      <c r="I237" t="str">
        <f>_xlfn.XLOOKUP(H237,Références!$A$2:$A$6,Références!$B$2:$B$6,"")</f>
        <v>USA</v>
      </c>
      <c r="J237" t="s">
        <v>26</v>
      </c>
      <c r="K237" s="23">
        <v>46283</v>
      </c>
      <c r="L237" s="24">
        <v>12</v>
      </c>
      <c r="M237" s="23">
        <f t="shared" si="17"/>
        <v>46295</v>
      </c>
      <c r="N237" t="str">
        <f t="shared" si="18"/>
        <v>NEW YORK_RouteDesChefs</v>
      </c>
      <c r="O237" t="str">
        <f t="shared" ca="1" si="19"/>
        <v>Jeune adulte</v>
      </c>
    </row>
    <row r="238" spans="1:15" x14ac:dyDescent="0.2">
      <c r="A238" t="str">
        <f t="shared" si="15"/>
        <v>mat-1984</v>
      </c>
      <c r="B238" t="s">
        <v>60</v>
      </c>
      <c r="C238" t="s">
        <v>460</v>
      </c>
      <c r="D238" t="s">
        <v>461</v>
      </c>
      <c r="E238" t="s">
        <v>63</v>
      </c>
      <c r="F238" s="23">
        <v>31037</v>
      </c>
      <c r="G238" s="24">
        <f t="shared" ca="1" si="16"/>
        <v>41</v>
      </c>
      <c r="H238" t="s">
        <v>19</v>
      </c>
      <c r="I238" t="str">
        <f>_xlfn.XLOOKUP(H238,Références!$A$2:$A$6,Références!$B$2:$B$6,"")</f>
        <v>Japon</v>
      </c>
      <c r="J238" t="s">
        <v>25</v>
      </c>
      <c r="K238" s="23">
        <v>46297</v>
      </c>
      <c r="L238" s="24">
        <v>11</v>
      </c>
      <c r="M238" s="23">
        <f t="shared" si="17"/>
        <v>46308</v>
      </c>
      <c r="N238" t="str">
        <f t="shared" si="18"/>
        <v>TOKYO_SafariGourmand</v>
      </c>
      <c r="O238" t="str">
        <f t="shared" ca="1" si="19"/>
        <v>Adulte</v>
      </c>
    </row>
    <row r="239" spans="1:15" x14ac:dyDescent="0.2">
      <c r="A239" t="str">
        <f t="shared" si="15"/>
        <v>maz-1992</v>
      </c>
      <c r="B239" t="s">
        <v>67</v>
      </c>
      <c r="C239" t="s">
        <v>462</v>
      </c>
      <c r="D239" t="s">
        <v>351</v>
      </c>
      <c r="E239" t="s">
        <v>66</v>
      </c>
      <c r="F239" s="23">
        <v>33766</v>
      </c>
      <c r="G239" s="24">
        <f t="shared" ca="1" si="16"/>
        <v>33</v>
      </c>
      <c r="H239" t="s">
        <v>3</v>
      </c>
      <c r="I239" t="str">
        <f>_xlfn.XLOOKUP(H239,Références!$A$2:$A$6,Références!$B$2:$B$6,"")</f>
        <v>France</v>
      </c>
      <c r="J239" t="s">
        <v>26</v>
      </c>
      <c r="K239" s="23">
        <v>46170</v>
      </c>
      <c r="L239" s="24">
        <v>4</v>
      </c>
      <c r="M239" s="23">
        <f t="shared" si="17"/>
        <v>46174</v>
      </c>
      <c r="N239" t="str">
        <f t="shared" si="18"/>
        <v>LYON_RouteDesChefs</v>
      </c>
      <c r="O239" t="str">
        <f t="shared" ca="1" si="19"/>
        <v>Adulte</v>
      </c>
    </row>
    <row r="240" spans="1:15" x14ac:dyDescent="0.2">
      <c r="A240" t="str">
        <f t="shared" si="15"/>
        <v>mec-1999</v>
      </c>
      <c r="B240" t="s">
        <v>60</v>
      </c>
      <c r="C240" t="s">
        <v>463</v>
      </c>
      <c r="D240" t="s">
        <v>464</v>
      </c>
      <c r="E240" t="s">
        <v>70</v>
      </c>
      <c r="F240" s="23">
        <v>36194</v>
      </c>
      <c r="G240" s="24">
        <f t="shared" ca="1" si="16"/>
        <v>27</v>
      </c>
      <c r="H240" t="s">
        <v>15</v>
      </c>
      <c r="I240" t="str">
        <f>_xlfn.XLOOKUP(H240,Références!$A$2:$A$6,Références!$B$2:$B$6,"")</f>
        <v>Maroc</v>
      </c>
      <c r="J240" t="s">
        <v>25</v>
      </c>
      <c r="K240" s="23">
        <v>46188</v>
      </c>
      <c r="L240" s="24">
        <v>2</v>
      </c>
      <c r="M240" s="23">
        <f t="shared" si="17"/>
        <v>46190</v>
      </c>
      <c r="N240" t="str">
        <f t="shared" si="18"/>
        <v>MARRAKECH_SafariGourmand</v>
      </c>
      <c r="O240" t="str">
        <f t="shared" ca="1" si="19"/>
        <v>Jeune adulte</v>
      </c>
    </row>
    <row r="241" spans="1:15" x14ac:dyDescent="0.2">
      <c r="A241" t="str">
        <f t="shared" si="15"/>
        <v>mer-2003</v>
      </c>
      <c r="B241" t="s">
        <v>67</v>
      </c>
      <c r="C241" t="s">
        <v>465</v>
      </c>
      <c r="D241" t="s">
        <v>291</v>
      </c>
      <c r="E241" t="s">
        <v>63</v>
      </c>
      <c r="F241" s="23">
        <v>37658</v>
      </c>
      <c r="G241" s="24">
        <f t="shared" ca="1" si="16"/>
        <v>23</v>
      </c>
      <c r="H241" t="s">
        <v>7</v>
      </c>
      <c r="I241" t="str">
        <f>_xlfn.XLOOKUP(H241,Références!$A$2:$A$6,Références!$B$2:$B$6,"")</f>
        <v>Italie</v>
      </c>
      <c r="J241" t="s">
        <v>24</v>
      </c>
      <c r="K241" s="23">
        <v>46204</v>
      </c>
      <c r="L241" s="24">
        <v>10</v>
      </c>
      <c r="M241" s="23">
        <f t="shared" si="17"/>
        <v>46214</v>
      </c>
      <c r="N241" t="str">
        <f t="shared" si="18"/>
        <v>NAPLES_StreetFoodTour</v>
      </c>
      <c r="O241" t="str">
        <f t="shared" ca="1" si="19"/>
        <v>Jeune adulte</v>
      </c>
    </row>
    <row r="242" spans="1:15" x14ac:dyDescent="0.2">
      <c r="A242" t="str">
        <f t="shared" si="15"/>
        <v>mer-2002</v>
      </c>
      <c r="B242" t="s">
        <v>60</v>
      </c>
      <c r="C242" t="s">
        <v>466</v>
      </c>
      <c r="D242" t="s">
        <v>467</v>
      </c>
      <c r="E242" t="s">
        <v>63</v>
      </c>
      <c r="F242" s="23">
        <v>37602</v>
      </c>
      <c r="G242" s="24">
        <f t="shared" ca="1" si="16"/>
        <v>23</v>
      </c>
      <c r="H242" t="s">
        <v>19</v>
      </c>
      <c r="I242" t="str">
        <f>_xlfn.XLOOKUP(H242,Références!$A$2:$A$6,Références!$B$2:$B$6,"")</f>
        <v>Japon</v>
      </c>
      <c r="J242" t="s">
        <v>26</v>
      </c>
      <c r="K242" s="23">
        <v>46285</v>
      </c>
      <c r="L242" s="24">
        <v>11</v>
      </c>
      <c r="M242" s="23">
        <f t="shared" si="17"/>
        <v>46296</v>
      </c>
      <c r="N242" t="str">
        <f t="shared" si="18"/>
        <v>TOKYO_RouteDesChefs</v>
      </c>
      <c r="O242" t="str">
        <f t="shared" ca="1" si="19"/>
        <v>Jeune adulte</v>
      </c>
    </row>
    <row r="243" spans="1:15" x14ac:dyDescent="0.2">
      <c r="A243" t="str">
        <f t="shared" si="15"/>
        <v>mer-1987</v>
      </c>
      <c r="B243" t="s">
        <v>60</v>
      </c>
      <c r="C243" t="s">
        <v>468</v>
      </c>
      <c r="D243" t="s">
        <v>455</v>
      </c>
      <c r="E243" t="s">
        <v>110</v>
      </c>
      <c r="F243" s="23">
        <v>32132</v>
      </c>
      <c r="G243" s="24">
        <f t="shared" ca="1" si="16"/>
        <v>38</v>
      </c>
      <c r="H243" t="s">
        <v>11</v>
      </c>
      <c r="I243" t="str">
        <f>_xlfn.XLOOKUP(H243,Références!$A$2:$A$6,Références!$B$2:$B$6,"")</f>
        <v>USA</v>
      </c>
      <c r="J243" t="s">
        <v>25</v>
      </c>
      <c r="K243" s="23">
        <v>46329</v>
      </c>
      <c r="L243" s="24">
        <v>8</v>
      </c>
      <c r="M243" s="23">
        <f t="shared" si="17"/>
        <v>46337</v>
      </c>
      <c r="N243" t="str">
        <f t="shared" si="18"/>
        <v>NEW YORK_SafariGourmand</v>
      </c>
      <c r="O243" t="str">
        <f t="shared" ca="1" si="19"/>
        <v>Adulte</v>
      </c>
    </row>
    <row r="244" spans="1:15" x14ac:dyDescent="0.2">
      <c r="A244" t="str">
        <f t="shared" si="15"/>
        <v>mes-1997</v>
      </c>
      <c r="B244" t="s">
        <v>67</v>
      </c>
      <c r="C244" t="s">
        <v>469</v>
      </c>
      <c r="D244" t="s">
        <v>470</v>
      </c>
      <c r="E244" t="s">
        <v>66</v>
      </c>
      <c r="F244" s="23">
        <v>35713</v>
      </c>
      <c r="G244" s="24">
        <f t="shared" ca="1" si="16"/>
        <v>28</v>
      </c>
      <c r="H244" t="s">
        <v>3</v>
      </c>
      <c r="I244" t="str">
        <f>_xlfn.XLOOKUP(H244,Références!$A$2:$A$6,Références!$B$2:$B$6,"")</f>
        <v>France</v>
      </c>
      <c r="J244" t="s">
        <v>24</v>
      </c>
      <c r="K244" s="23">
        <v>46203</v>
      </c>
      <c r="L244" s="24">
        <v>6</v>
      </c>
      <c r="M244" s="23">
        <f t="shared" si="17"/>
        <v>46209</v>
      </c>
      <c r="N244" t="str">
        <f t="shared" si="18"/>
        <v>LYON_StreetFoodTour</v>
      </c>
      <c r="O244" t="str">
        <f t="shared" ca="1" si="19"/>
        <v>Jeune adulte</v>
      </c>
    </row>
    <row r="245" spans="1:15" x14ac:dyDescent="0.2">
      <c r="A245" t="str">
        <f t="shared" si="15"/>
        <v>mia-1988</v>
      </c>
      <c r="B245" t="s">
        <v>67</v>
      </c>
      <c r="C245" t="s">
        <v>471</v>
      </c>
      <c r="D245" t="s">
        <v>472</v>
      </c>
      <c r="E245" t="s">
        <v>73</v>
      </c>
      <c r="F245" s="23">
        <v>32291</v>
      </c>
      <c r="G245" s="24">
        <f t="shared" ca="1" si="16"/>
        <v>38</v>
      </c>
      <c r="H245" t="s">
        <v>7</v>
      </c>
      <c r="I245" t="str">
        <f>_xlfn.XLOOKUP(H245,Références!$A$2:$A$6,Références!$B$2:$B$6,"")</f>
        <v>Italie</v>
      </c>
      <c r="J245" t="s">
        <v>26</v>
      </c>
      <c r="K245" s="23">
        <v>46277</v>
      </c>
      <c r="L245" s="24">
        <v>8</v>
      </c>
      <c r="M245" s="23">
        <f t="shared" si="17"/>
        <v>46285</v>
      </c>
      <c r="N245" t="str">
        <f t="shared" si="18"/>
        <v>NAPLES_RouteDesChefs</v>
      </c>
      <c r="O245" t="str">
        <f t="shared" ca="1" si="19"/>
        <v>Adulte</v>
      </c>
    </row>
    <row r="246" spans="1:15" x14ac:dyDescent="0.2">
      <c r="A246" t="str">
        <f t="shared" si="15"/>
        <v>mic-1990</v>
      </c>
      <c r="B246" t="s">
        <v>67</v>
      </c>
      <c r="C246" t="s">
        <v>473</v>
      </c>
      <c r="D246" t="s">
        <v>417</v>
      </c>
      <c r="E246" t="s">
        <v>63</v>
      </c>
      <c r="F246" s="23">
        <v>33069</v>
      </c>
      <c r="G246" s="24">
        <f t="shared" ca="1" si="16"/>
        <v>35</v>
      </c>
      <c r="H246" t="s">
        <v>15</v>
      </c>
      <c r="I246" t="str">
        <f>_xlfn.XLOOKUP(H246,Références!$A$2:$A$6,Références!$B$2:$B$6,"")</f>
        <v>Maroc</v>
      </c>
      <c r="J246" t="s">
        <v>25</v>
      </c>
      <c r="K246" s="23">
        <v>46242</v>
      </c>
      <c r="L246" s="24">
        <v>9</v>
      </c>
      <c r="M246" s="23">
        <f t="shared" si="17"/>
        <v>46251</v>
      </c>
      <c r="N246" t="str">
        <f t="shared" si="18"/>
        <v>MARRAKECH_SafariGourmand</v>
      </c>
      <c r="O246" t="str">
        <f t="shared" ca="1" si="19"/>
        <v>Adulte</v>
      </c>
    </row>
    <row r="247" spans="1:15" x14ac:dyDescent="0.2">
      <c r="A247" t="str">
        <f t="shared" si="15"/>
        <v>mic-1982</v>
      </c>
      <c r="B247" t="s">
        <v>60</v>
      </c>
      <c r="C247" t="s">
        <v>474</v>
      </c>
      <c r="D247" t="s">
        <v>475</v>
      </c>
      <c r="E247" t="s">
        <v>73</v>
      </c>
      <c r="F247" s="23">
        <v>30239</v>
      </c>
      <c r="G247" s="24">
        <f t="shared" ca="1" si="16"/>
        <v>43</v>
      </c>
      <c r="H247" t="s">
        <v>19</v>
      </c>
      <c r="I247" t="str">
        <f>_xlfn.XLOOKUP(H247,Références!$A$2:$A$6,Références!$B$2:$B$6,"")</f>
        <v>Japon</v>
      </c>
      <c r="J247" t="s">
        <v>25</v>
      </c>
      <c r="K247" s="23">
        <v>46320</v>
      </c>
      <c r="L247" s="24">
        <v>10</v>
      </c>
      <c r="M247" s="23">
        <f t="shared" si="17"/>
        <v>46330</v>
      </c>
      <c r="N247" t="str">
        <f t="shared" si="18"/>
        <v>TOKYO_SafariGourmand</v>
      </c>
      <c r="O247" t="str">
        <f t="shared" ca="1" si="19"/>
        <v>Adulte</v>
      </c>
    </row>
    <row r="248" spans="1:15" x14ac:dyDescent="0.2">
      <c r="A248" t="str">
        <f t="shared" si="15"/>
        <v>mil-2010</v>
      </c>
      <c r="B248" t="s">
        <v>67</v>
      </c>
      <c r="C248" t="s">
        <v>476</v>
      </c>
      <c r="D248" t="s">
        <v>477</v>
      </c>
      <c r="E248" t="s">
        <v>63</v>
      </c>
      <c r="F248" s="23">
        <v>40431</v>
      </c>
      <c r="G248" s="24">
        <f t="shared" ca="1" si="16"/>
        <v>15</v>
      </c>
      <c r="H248" t="s">
        <v>3</v>
      </c>
      <c r="I248" t="str">
        <f>_xlfn.XLOOKUP(H248,Références!$A$2:$A$6,Références!$B$2:$B$6,"")</f>
        <v>France</v>
      </c>
      <c r="J248" t="s">
        <v>25</v>
      </c>
      <c r="K248" s="23">
        <v>46217</v>
      </c>
      <c r="L248" s="24">
        <v>9</v>
      </c>
      <c r="M248" s="23">
        <f t="shared" si="17"/>
        <v>46226</v>
      </c>
      <c r="N248" t="str">
        <f t="shared" si="18"/>
        <v>LYON_SafariGourmand</v>
      </c>
      <c r="O248" t="str">
        <f t="shared" ca="1" si="19"/>
        <v>Mineur</v>
      </c>
    </row>
    <row r="249" spans="1:15" x14ac:dyDescent="0.2">
      <c r="A249" t="str">
        <f t="shared" si="15"/>
        <v>moi-1997</v>
      </c>
      <c r="B249" t="s">
        <v>67</v>
      </c>
      <c r="C249" t="s">
        <v>478</v>
      </c>
      <c r="D249" t="s">
        <v>479</v>
      </c>
      <c r="E249" t="s">
        <v>66</v>
      </c>
      <c r="F249" s="23">
        <v>35596</v>
      </c>
      <c r="G249" s="24">
        <f t="shared" ca="1" si="16"/>
        <v>28</v>
      </c>
      <c r="H249" t="s">
        <v>11</v>
      </c>
      <c r="I249" t="str">
        <f>_xlfn.XLOOKUP(H249,Références!$A$2:$A$6,Références!$B$2:$B$6,"")</f>
        <v>USA</v>
      </c>
      <c r="J249" t="s">
        <v>24</v>
      </c>
      <c r="K249" s="23">
        <v>46252</v>
      </c>
      <c r="L249" s="24">
        <v>7</v>
      </c>
      <c r="M249" s="23">
        <f t="shared" si="17"/>
        <v>46259</v>
      </c>
      <c r="N249" t="str">
        <f t="shared" si="18"/>
        <v>NEW YORK_StreetFoodTour</v>
      </c>
      <c r="O249" t="str">
        <f t="shared" ca="1" si="19"/>
        <v>Jeune adulte</v>
      </c>
    </row>
    <row r="250" spans="1:15" x14ac:dyDescent="0.2">
      <c r="A250" t="str">
        <f t="shared" si="15"/>
        <v>moi-2000</v>
      </c>
      <c r="B250" t="s">
        <v>60</v>
      </c>
      <c r="C250" t="s">
        <v>480</v>
      </c>
      <c r="D250" t="s">
        <v>481</v>
      </c>
      <c r="E250" t="s">
        <v>66</v>
      </c>
      <c r="F250" s="23">
        <v>36804</v>
      </c>
      <c r="G250" s="24">
        <f t="shared" ca="1" si="16"/>
        <v>25</v>
      </c>
      <c r="H250" t="s">
        <v>7</v>
      </c>
      <c r="I250" t="str">
        <f>_xlfn.XLOOKUP(H250,Références!$A$2:$A$6,Références!$B$2:$B$6,"")</f>
        <v>Italie</v>
      </c>
      <c r="J250" t="s">
        <v>25</v>
      </c>
      <c r="K250" s="23">
        <v>46147</v>
      </c>
      <c r="L250" s="24">
        <v>12</v>
      </c>
      <c r="M250" s="23">
        <f t="shared" si="17"/>
        <v>46159</v>
      </c>
      <c r="N250" t="str">
        <f t="shared" si="18"/>
        <v>NAPLES_SafariGourmand</v>
      </c>
      <c r="O250" t="str">
        <f t="shared" ca="1" si="19"/>
        <v>Jeune adulte</v>
      </c>
    </row>
    <row r="251" spans="1:15" x14ac:dyDescent="0.2">
      <c r="A251" t="str">
        <f t="shared" si="15"/>
        <v>mon-1956</v>
      </c>
      <c r="B251" t="s">
        <v>60</v>
      </c>
      <c r="C251" t="s">
        <v>482</v>
      </c>
      <c r="D251" t="s">
        <v>483</v>
      </c>
      <c r="E251" t="s">
        <v>110</v>
      </c>
      <c r="F251" s="23">
        <v>20637</v>
      </c>
      <c r="G251" s="24">
        <f t="shared" ca="1" si="16"/>
        <v>69</v>
      </c>
      <c r="H251" t="s">
        <v>7</v>
      </c>
      <c r="I251" t="str">
        <f>_xlfn.XLOOKUP(H251,Références!$A$2:$A$6,Références!$B$2:$B$6,"")</f>
        <v>Italie</v>
      </c>
      <c r="J251" t="s">
        <v>26</v>
      </c>
      <c r="K251" s="23">
        <v>46272</v>
      </c>
      <c r="L251" s="24">
        <v>9</v>
      </c>
      <c r="M251" s="23">
        <f t="shared" si="17"/>
        <v>46281</v>
      </c>
      <c r="N251" t="str">
        <f t="shared" si="18"/>
        <v>NAPLES_RouteDesChefs</v>
      </c>
      <c r="O251" t="str">
        <f t="shared" ca="1" si="19"/>
        <v>Senior</v>
      </c>
    </row>
    <row r="252" spans="1:15" x14ac:dyDescent="0.2">
      <c r="A252" t="str">
        <f t="shared" si="15"/>
        <v>mon-1991</v>
      </c>
      <c r="B252" t="s">
        <v>67</v>
      </c>
      <c r="C252" t="s">
        <v>484</v>
      </c>
      <c r="D252" t="s">
        <v>485</v>
      </c>
      <c r="E252" t="s">
        <v>66</v>
      </c>
      <c r="F252" s="23">
        <v>33520</v>
      </c>
      <c r="G252" s="24">
        <f t="shared" ca="1" si="16"/>
        <v>34</v>
      </c>
      <c r="H252" t="s">
        <v>15</v>
      </c>
      <c r="I252" t="str">
        <f>_xlfn.XLOOKUP(H252,Références!$A$2:$A$6,Références!$B$2:$B$6,"")</f>
        <v>Maroc</v>
      </c>
      <c r="J252" t="s">
        <v>26</v>
      </c>
      <c r="K252" s="23">
        <v>46287</v>
      </c>
      <c r="L252" s="24">
        <v>10</v>
      </c>
      <c r="M252" s="23">
        <f t="shared" si="17"/>
        <v>46297</v>
      </c>
      <c r="N252" t="str">
        <f t="shared" si="18"/>
        <v>MARRAKECH_RouteDesChefs</v>
      </c>
      <c r="O252" t="str">
        <f t="shared" ca="1" si="19"/>
        <v>Adulte</v>
      </c>
    </row>
    <row r="253" spans="1:15" x14ac:dyDescent="0.2">
      <c r="A253" t="str">
        <f t="shared" si="15"/>
        <v>mor-2001</v>
      </c>
      <c r="B253" t="s">
        <v>67</v>
      </c>
      <c r="C253" t="s">
        <v>486</v>
      </c>
      <c r="D253" t="s">
        <v>381</v>
      </c>
      <c r="E253" t="s">
        <v>163</v>
      </c>
      <c r="F253" s="23">
        <v>37155</v>
      </c>
      <c r="G253" s="24">
        <f t="shared" ca="1" si="16"/>
        <v>24</v>
      </c>
      <c r="H253" t="s">
        <v>19</v>
      </c>
      <c r="I253" t="str">
        <f>_xlfn.XLOOKUP(H253,Références!$A$2:$A$6,Références!$B$2:$B$6,"")</f>
        <v>Japon</v>
      </c>
      <c r="J253" t="s">
        <v>25</v>
      </c>
      <c r="K253" s="23">
        <v>46297</v>
      </c>
      <c r="L253" s="24">
        <v>10</v>
      </c>
      <c r="M253" s="23">
        <f t="shared" si="17"/>
        <v>46307</v>
      </c>
      <c r="N253" t="str">
        <f t="shared" si="18"/>
        <v>TOKYO_SafariGourmand</v>
      </c>
      <c r="O253" t="str">
        <f t="shared" ca="1" si="19"/>
        <v>Jeune adulte</v>
      </c>
    </row>
    <row r="254" spans="1:15" x14ac:dyDescent="0.2">
      <c r="A254" t="str">
        <f t="shared" si="15"/>
        <v>nai-1999</v>
      </c>
      <c r="B254" t="s">
        <v>60</v>
      </c>
      <c r="C254" t="s">
        <v>487</v>
      </c>
      <c r="D254" t="s">
        <v>488</v>
      </c>
      <c r="E254" t="s">
        <v>66</v>
      </c>
      <c r="F254" s="23">
        <v>36262</v>
      </c>
      <c r="G254" s="24">
        <f t="shared" ca="1" si="16"/>
        <v>27</v>
      </c>
      <c r="H254" t="s">
        <v>19</v>
      </c>
      <c r="I254" t="str">
        <f>_xlfn.XLOOKUP(H254,Références!$A$2:$A$6,Références!$B$2:$B$6,"")</f>
        <v>Japon</v>
      </c>
      <c r="J254" t="s">
        <v>24</v>
      </c>
      <c r="K254" s="23">
        <v>46202</v>
      </c>
      <c r="L254" s="24">
        <v>3</v>
      </c>
      <c r="M254" s="23">
        <f t="shared" si="17"/>
        <v>46205</v>
      </c>
      <c r="N254" t="str">
        <f t="shared" si="18"/>
        <v>TOKYO_StreetFoodTour</v>
      </c>
      <c r="O254" t="str">
        <f t="shared" ca="1" si="19"/>
        <v>Jeune adulte</v>
      </c>
    </row>
    <row r="255" spans="1:15" x14ac:dyDescent="0.2">
      <c r="A255" t="str">
        <f t="shared" si="15"/>
        <v>nic-2007</v>
      </c>
      <c r="B255" t="s">
        <v>60</v>
      </c>
      <c r="C255" t="s">
        <v>489</v>
      </c>
      <c r="D255" t="s">
        <v>384</v>
      </c>
      <c r="E255" t="s">
        <v>66</v>
      </c>
      <c r="F255" s="23">
        <v>39355</v>
      </c>
      <c r="G255" s="24">
        <f t="shared" ca="1" si="16"/>
        <v>18</v>
      </c>
      <c r="H255" t="s">
        <v>7</v>
      </c>
      <c r="I255" t="str">
        <f>_xlfn.XLOOKUP(H255,Références!$A$2:$A$6,Références!$B$2:$B$6,"")</f>
        <v>Italie</v>
      </c>
      <c r="J255" t="s">
        <v>26</v>
      </c>
      <c r="K255" s="23">
        <v>46272</v>
      </c>
      <c r="L255" s="24">
        <v>4</v>
      </c>
      <c r="M255" s="23">
        <f t="shared" si="17"/>
        <v>46276</v>
      </c>
      <c r="N255" t="str">
        <f t="shared" si="18"/>
        <v>NAPLES_RouteDesChefs</v>
      </c>
      <c r="O255" t="str">
        <f t="shared" ca="1" si="19"/>
        <v>Jeune adulte</v>
      </c>
    </row>
    <row r="256" spans="1:15" x14ac:dyDescent="0.2">
      <c r="A256" t="str">
        <f t="shared" si="15"/>
        <v>obe-1982</v>
      </c>
      <c r="B256" t="s">
        <v>60</v>
      </c>
      <c r="C256" t="s">
        <v>490</v>
      </c>
      <c r="D256" t="s">
        <v>491</v>
      </c>
      <c r="E256" t="s">
        <v>63</v>
      </c>
      <c r="F256" s="23">
        <v>30039</v>
      </c>
      <c r="G256" s="24">
        <f t="shared" ca="1" si="16"/>
        <v>44</v>
      </c>
      <c r="H256" t="s">
        <v>3</v>
      </c>
      <c r="I256" t="str">
        <f>_xlfn.XLOOKUP(H256,Références!$A$2:$A$6,Références!$B$2:$B$6,"")</f>
        <v>France</v>
      </c>
      <c r="J256" t="s">
        <v>25</v>
      </c>
      <c r="K256" s="23">
        <v>46122</v>
      </c>
      <c r="L256" s="24">
        <v>9</v>
      </c>
      <c r="M256" s="23">
        <f t="shared" si="17"/>
        <v>46131</v>
      </c>
      <c r="N256" t="str">
        <f t="shared" si="18"/>
        <v>LYON_SafariGourmand</v>
      </c>
      <c r="O256" t="str">
        <f t="shared" ca="1" si="19"/>
        <v>Adulte</v>
      </c>
    </row>
    <row r="257" spans="1:15" x14ac:dyDescent="0.2">
      <c r="A257" t="str">
        <f t="shared" si="15"/>
        <v>ocl-2009</v>
      </c>
      <c r="B257" t="s">
        <v>60</v>
      </c>
      <c r="C257" t="s">
        <v>492</v>
      </c>
      <c r="D257" t="s">
        <v>148</v>
      </c>
      <c r="E257" t="s">
        <v>63</v>
      </c>
      <c r="F257" s="23">
        <v>40102</v>
      </c>
      <c r="G257" s="24">
        <f t="shared" ca="1" si="16"/>
        <v>16</v>
      </c>
      <c r="H257" t="s">
        <v>15</v>
      </c>
      <c r="I257" t="str">
        <f>_xlfn.XLOOKUP(H257,Références!$A$2:$A$6,Références!$B$2:$B$6,"")</f>
        <v>Maroc</v>
      </c>
      <c r="J257" t="s">
        <v>24</v>
      </c>
      <c r="K257" s="23">
        <v>46225</v>
      </c>
      <c r="L257" s="24">
        <v>3</v>
      </c>
      <c r="M257" s="23">
        <f t="shared" si="17"/>
        <v>46228</v>
      </c>
      <c r="N257" t="str">
        <f t="shared" si="18"/>
        <v>MARRAKECH_StreetFoodTour</v>
      </c>
      <c r="O257" t="str">
        <f t="shared" ca="1" si="19"/>
        <v>Mineur</v>
      </c>
    </row>
    <row r="258" spans="1:15" x14ac:dyDescent="0.2">
      <c r="A258" t="str">
        <f t="shared" ref="A258:A281" si="20">LOWER(LEFT(C258,3))&amp;"-"&amp;YEAR(F258)</f>
        <v>ong-1998</v>
      </c>
      <c r="B258" t="s">
        <v>67</v>
      </c>
      <c r="C258" t="s">
        <v>493</v>
      </c>
      <c r="D258" t="s">
        <v>449</v>
      </c>
      <c r="E258" t="s">
        <v>66</v>
      </c>
      <c r="F258" s="23">
        <v>35973</v>
      </c>
      <c r="G258" s="24">
        <f t="shared" ref="G258:G321" ca="1" si="21">YEAR(TODAY())-YEAR(F258)-IF(DATE(YEAR(TODAY()),MONTH(F258),DAY(F258))&gt;TODAY(),1,0)</f>
        <v>27</v>
      </c>
      <c r="H258" t="s">
        <v>7</v>
      </c>
      <c r="I258" t="str">
        <f>_xlfn.XLOOKUP(H258,Références!$A$2:$A$6,Références!$B$2:$B$6,"")</f>
        <v>Italie</v>
      </c>
      <c r="J258" t="s">
        <v>25</v>
      </c>
      <c r="K258" s="23">
        <v>46239</v>
      </c>
      <c r="L258" s="24">
        <v>4</v>
      </c>
      <c r="M258" s="23">
        <f t="shared" ref="M258:M321" si="22">K258+L258</f>
        <v>46243</v>
      </c>
      <c r="N258" t="str">
        <f t="shared" ref="N258:N281" si="23">UPPER(H258)&amp;"_"&amp;J258</f>
        <v>NAPLES_SafariGourmand</v>
      </c>
      <c r="O258" t="str">
        <f t="shared" ref="O258:O281" ca="1" si="24">IF(G258&lt;18,"Mineur",IF(G258&lt;30,"Jeune adulte",IF(G258&lt;60,"Adulte","Senior")))</f>
        <v>Jeune adulte</v>
      </c>
    </row>
    <row r="259" spans="1:15" x14ac:dyDescent="0.2">
      <c r="A259" t="str">
        <f t="shared" si="20"/>
        <v>orv-1991</v>
      </c>
      <c r="B259" t="s">
        <v>60</v>
      </c>
      <c r="C259" t="s">
        <v>494</v>
      </c>
      <c r="D259" t="s">
        <v>495</v>
      </c>
      <c r="E259" t="s">
        <v>73</v>
      </c>
      <c r="F259" s="23">
        <v>33491</v>
      </c>
      <c r="G259" s="24">
        <f t="shared" ca="1" si="21"/>
        <v>34</v>
      </c>
      <c r="H259" t="s">
        <v>11</v>
      </c>
      <c r="I259" t="str">
        <f>_xlfn.XLOOKUP(H259,Références!$A$2:$A$6,Références!$B$2:$B$6,"")</f>
        <v>USA</v>
      </c>
      <c r="J259" t="s">
        <v>26</v>
      </c>
      <c r="K259" s="23">
        <v>46283</v>
      </c>
      <c r="L259" s="24">
        <v>4</v>
      </c>
      <c r="M259" s="23">
        <f t="shared" si="22"/>
        <v>46287</v>
      </c>
      <c r="N259" t="str">
        <f t="shared" si="23"/>
        <v>NEW YORK_RouteDesChefs</v>
      </c>
      <c r="O259" t="str">
        <f t="shared" ca="1" si="24"/>
        <v>Adulte</v>
      </c>
    </row>
    <row r="260" spans="1:15" x14ac:dyDescent="0.2">
      <c r="A260" t="str">
        <f t="shared" si="20"/>
        <v>ott-1981</v>
      </c>
      <c r="B260" t="s">
        <v>60</v>
      </c>
      <c r="C260" t="s">
        <v>496</v>
      </c>
      <c r="D260" t="s">
        <v>148</v>
      </c>
      <c r="E260" t="s">
        <v>66</v>
      </c>
      <c r="F260" s="23">
        <v>29761</v>
      </c>
      <c r="G260" s="24">
        <f t="shared" ca="1" si="21"/>
        <v>44</v>
      </c>
      <c r="H260" t="s">
        <v>19</v>
      </c>
      <c r="I260" t="str">
        <f>_xlfn.XLOOKUP(H260,Références!$A$2:$A$6,Références!$B$2:$B$6,"")</f>
        <v>Japon</v>
      </c>
      <c r="J260" t="s">
        <v>25</v>
      </c>
      <c r="K260" s="23">
        <v>46297</v>
      </c>
      <c r="L260" s="24">
        <v>10</v>
      </c>
      <c r="M260" s="23">
        <f t="shared" si="22"/>
        <v>46307</v>
      </c>
      <c r="N260" t="str">
        <f t="shared" si="23"/>
        <v>TOKYO_SafariGourmand</v>
      </c>
      <c r="O260" t="str">
        <f t="shared" ca="1" si="24"/>
        <v>Adulte</v>
      </c>
    </row>
    <row r="261" spans="1:15" x14ac:dyDescent="0.2">
      <c r="A261" t="str">
        <f t="shared" si="20"/>
        <v>pai-1983</v>
      </c>
      <c r="B261" t="s">
        <v>67</v>
      </c>
      <c r="C261" t="s">
        <v>497</v>
      </c>
      <c r="D261" t="s">
        <v>498</v>
      </c>
      <c r="E261" t="s">
        <v>140</v>
      </c>
      <c r="F261" s="23">
        <v>30648</v>
      </c>
      <c r="G261" s="24">
        <f t="shared" ca="1" si="21"/>
        <v>42</v>
      </c>
      <c r="H261" t="s">
        <v>3</v>
      </c>
      <c r="I261" t="str">
        <f>_xlfn.XLOOKUP(H261,Références!$A$2:$A$6,Références!$B$2:$B$6,"")</f>
        <v>France</v>
      </c>
      <c r="J261" t="s">
        <v>26</v>
      </c>
      <c r="K261" s="23">
        <v>46170</v>
      </c>
      <c r="L261" s="24">
        <v>10</v>
      </c>
      <c r="M261" s="23">
        <f t="shared" si="22"/>
        <v>46180</v>
      </c>
      <c r="N261" t="str">
        <f t="shared" si="23"/>
        <v>LYON_RouteDesChefs</v>
      </c>
      <c r="O261" t="str">
        <f t="shared" ca="1" si="24"/>
        <v>Adulte</v>
      </c>
    </row>
    <row r="262" spans="1:15" x14ac:dyDescent="0.2">
      <c r="A262" t="str">
        <f t="shared" si="20"/>
        <v>par-1989</v>
      </c>
      <c r="B262" t="s">
        <v>67</v>
      </c>
      <c r="C262" t="s">
        <v>499</v>
      </c>
      <c r="D262" t="s">
        <v>345</v>
      </c>
      <c r="E262" t="s">
        <v>66</v>
      </c>
      <c r="F262" s="23">
        <v>32522</v>
      </c>
      <c r="G262" s="24">
        <f t="shared" ca="1" si="21"/>
        <v>37</v>
      </c>
      <c r="H262" t="s">
        <v>15</v>
      </c>
      <c r="I262" t="str">
        <f>_xlfn.XLOOKUP(H262,Références!$A$2:$A$6,Références!$B$2:$B$6,"")</f>
        <v>Maroc</v>
      </c>
      <c r="J262" t="s">
        <v>25</v>
      </c>
      <c r="K262" s="23">
        <v>46188</v>
      </c>
      <c r="L262" s="24">
        <v>7</v>
      </c>
      <c r="M262" s="23">
        <f t="shared" si="22"/>
        <v>46195</v>
      </c>
      <c r="N262" t="str">
        <f t="shared" si="23"/>
        <v>MARRAKECH_SafariGourmand</v>
      </c>
      <c r="O262" t="str">
        <f t="shared" ca="1" si="24"/>
        <v>Adulte</v>
      </c>
    </row>
    <row r="263" spans="1:15" x14ac:dyDescent="0.2">
      <c r="A263" t="str">
        <f t="shared" si="20"/>
        <v>par-2008</v>
      </c>
      <c r="B263" t="s">
        <v>67</v>
      </c>
      <c r="C263" t="s">
        <v>500</v>
      </c>
      <c r="D263" t="s">
        <v>501</v>
      </c>
      <c r="E263" t="s">
        <v>63</v>
      </c>
      <c r="F263" s="23">
        <v>39576</v>
      </c>
      <c r="G263" s="24">
        <f t="shared" ca="1" si="21"/>
        <v>18</v>
      </c>
      <c r="H263" t="s">
        <v>7</v>
      </c>
      <c r="I263" t="str">
        <f>_xlfn.XLOOKUP(H263,Références!$A$2:$A$6,Références!$B$2:$B$6,"")</f>
        <v>Italie</v>
      </c>
      <c r="J263" t="s">
        <v>24</v>
      </c>
      <c r="K263" s="23">
        <v>46204</v>
      </c>
      <c r="L263" s="24">
        <v>12</v>
      </c>
      <c r="M263" s="23">
        <f t="shared" si="22"/>
        <v>46216</v>
      </c>
      <c r="N263" t="str">
        <f t="shared" si="23"/>
        <v>NAPLES_StreetFoodTour</v>
      </c>
      <c r="O263" t="str">
        <f t="shared" ca="1" si="24"/>
        <v>Jeune adulte</v>
      </c>
    </row>
    <row r="264" spans="1:15" x14ac:dyDescent="0.2">
      <c r="A264" t="str">
        <f t="shared" si="20"/>
        <v>pas-1991</v>
      </c>
      <c r="B264" t="s">
        <v>67</v>
      </c>
      <c r="C264" t="s">
        <v>86</v>
      </c>
      <c r="D264" t="s">
        <v>502</v>
      </c>
      <c r="E264" t="s">
        <v>63</v>
      </c>
      <c r="F264" s="23">
        <v>33290</v>
      </c>
      <c r="G264" s="24">
        <f t="shared" ca="1" si="21"/>
        <v>35</v>
      </c>
      <c r="H264" t="s">
        <v>19</v>
      </c>
      <c r="I264" t="str">
        <f>_xlfn.XLOOKUP(H264,Références!$A$2:$A$6,Références!$B$2:$B$6,"")</f>
        <v>Japon</v>
      </c>
      <c r="J264" t="s">
        <v>26</v>
      </c>
      <c r="K264" s="23">
        <v>46285</v>
      </c>
      <c r="L264" s="24">
        <v>12</v>
      </c>
      <c r="M264" s="23">
        <f t="shared" si="22"/>
        <v>46297</v>
      </c>
      <c r="N264" t="str">
        <f t="shared" si="23"/>
        <v>TOKYO_RouteDesChefs</v>
      </c>
      <c r="O264" t="str">
        <f t="shared" ca="1" si="24"/>
        <v>Adulte</v>
      </c>
    </row>
    <row r="265" spans="1:15" x14ac:dyDescent="0.2">
      <c r="A265" t="str">
        <f t="shared" si="20"/>
        <v>pau-1995</v>
      </c>
      <c r="B265" t="s">
        <v>60</v>
      </c>
      <c r="C265" t="s">
        <v>83</v>
      </c>
      <c r="D265" t="s">
        <v>503</v>
      </c>
      <c r="E265" t="s">
        <v>73</v>
      </c>
      <c r="F265" s="23">
        <v>34784</v>
      </c>
      <c r="G265" s="24">
        <f t="shared" ca="1" si="21"/>
        <v>31</v>
      </c>
      <c r="H265" t="s">
        <v>11</v>
      </c>
      <c r="I265" t="str">
        <f>_xlfn.XLOOKUP(H265,Références!$A$2:$A$6,Références!$B$2:$B$6,"")</f>
        <v>USA</v>
      </c>
      <c r="J265" t="s">
        <v>25</v>
      </c>
      <c r="K265" s="23">
        <v>46329</v>
      </c>
      <c r="L265" s="24">
        <v>10</v>
      </c>
      <c r="M265" s="23">
        <f t="shared" si="22"/>
        <v>46339</v>
      </c>
      <c r="N265" t="str">
        <f t="shared" si="23"/>
        <v>NEW YORK_SafariGourmand</v>
      </c>
      <c r="O265" t="str">
        <f t="shared" ca="1" si="24"/>
        <v>Adulte</v>
      </c>
    </row>
    <row r="266" spans="1:15" x14ac:dyDescent="0.2">
      <c r="A266" t="str">
        <f t="shared" si="20"/>
        <v>pav-1998</v>
      </c>
      <c r="B266" t="s">
        <v>60</v>
      </c>
      <c r="C266" t="s">
        <v>504</v>
      </c>
      <c r="D266" t="s">
        <v>247</v>
      </c>
      <c r="E266" t="s">
        <v>66</v>
      </c>
      <c r="F266" s="23">
        <v>35932</v>
      </c>
      <c r="G266" s="24">
        <f t="shared" ca="1" si="21"/>
        <v>28</v>
      </c>
      <c r="H266" t="s">
        <v>3</v>
      </c>
      <c r="I266" t="str">
        <f>_xlfn.XLOOKUP(H266,Références!$A$2:$A$6,Références!$B$2:$B$6,"")</f>
        <v>France</v>
      </c>
      <c r="J266" t="s">
        <v>24</v>
      </c>
      <c r="K266" s="23">
        <v>46203</v>
      </c>
      <c r="L266" s="24">
        <v>6</v>
      </c>
      <c r="M266" s="23">
        <f t="shared" si="22"/>
        <v>46209</v>
      </c>
      <c r="N266" t="str">
        <f t="shared" si="23"/>
        <v>LYON_StreetFoodTour</v>
      </c>
      <c r="O266" t="str">
        <f t="shared" ca="1" si="24"/>
        <v>Jeune adulte</v>
      </c>
    </row>
    <row r="267" spans="1:15" x14ac:dyDescent="0.2">
      <c r="A267" t="str">
        <f t="shared" si="20"/>
        <v>ped-1989</v>
      </c>
      <c r="B267" t="s">
        <v>67</v>
      </c>
      <c r="C267" t="s">
        <v>505</v>
      </c>
      <c r="D267" t="s">
        <v>338</v>
      </c>
      <c r="E267" t="s">
        <v>66</v>
      </c>
      <c r="F267" s="23">
        <v>32702</v>
      </c>
      <c r="G267" s="24">
        <f t="shared" ca="1" si="21"/>
        <v>36</v>
      </c>
      <c r="H267" t="s">
        <v>7</v>
      </c>
      <c r="I267" t="str">
        <f>_xlfn.XLOOKUP(H267,Références!$A$2:$A$6,Références!$B$2:$B$6,"")</f>
        <v>Italie</v>
      </c>
      <c r="J267" t="s">
        <v>26</v>
      </c>
      <c r="K267" s="23">
        <v>46277</v>
      </c>
      <c r="L267" s="24">
        <v>2</v>
      </c>
      <c r="M267" s="23">
        <f t="shared" si="22"/>
        <v>46279</v>
      </c>
      <c r="N267" t="str">
        <f t="shared" si="23"/>
        <v>NAPLES_RouteDesChefs</v>
      </c>
      <c r="O267" t="str">
        <f t="shared" ca="1" si="24"/>
        <v>Adulte</v>
      </c>
    </row>
    <row r="268" spans="1:15" x14ac:dyDescent="0.2">
      <c r="A268" t="str">
        <f t="shared" si="20"/>
        <v>pen-1992</v>
      </c>
      <c r="B268" t="s">
        <v>60</v>
      </c>
      <c r="C268" t="s">
        <v>506</v>
      </c>
      <c r="D268" t="s">
        <v>78</v>
      </c>
      <c r="E268" t="s">
        <v>66</v>
      </c>
      <c r="F268" s="23">
        <v>33882</v>
      </c>
      <c r="G268" s="24">
        <f t="shared" ca="1" si="21"/>
        <v>33</v>
      </c>
      <c r="H268" t="s">
        <v>15</v>
      </c>
      <c r="I268" t="str">
        <f>_xlfn.XLOOKUP(H268,Références!$A$2:$A$6,Références!$B$2:$B$6,"")</f>
        <v>Maroc</v>
      </c>
      <c r="J268" t="s">
        <v>25</v>
      </c>
      <c r="K268" s="23">
        <v>46242</v>
      </c>
      <c r="L268" s="24">
        <v>9</v>
      </c>
      <c r="M268" s="23">
        <f t="shared" si="22"/>
        <v>46251</v>
      </c>
      <c r="N268" t="str">
        <f t="shared" si="23"/>
        <v>MARRAKECH_SafariGourmand</v>
      </c>
      <c r="O268" t="str">
        <f t="shared" ca="1" si="24"/>
        <v>Adulte</v>
      </c>
    </row>
    <row r="269" spans="1:15" x14ac:dyDescent="0.2">
      <c r="A269" t="str">
        <f t="shared" si="20"/>
        <v>per-2000</v>
      </c>
      <c r="B269" t="s">
        <v>67</v>
      </c>
      <c r="C269" t="s">
        <v>507</v>
      </c>
      <c r="D269" t="s">
        <v>86</v>
      </c>
      <c r="E269" t="s">
        <v>63</v>
      </c>
      <c r="F269" s="23">
        <v>36704</v>
      </c>
      <c r="G269" s="24">
        <f t="shared" ca="1" si="21"/>
        <v>25</v>
      </c>
      <c r="H269" t="s">
        <v>19</v>
      </c>
      <c r="I269" t="str">
        <f>_xlfn.XLOOKUP(H269,Références!$A$2:$A$6,Références!$B$2:$B$6,"")</f>
        <v>Japon</v>
      </c>
      <c r="J269" t="s">
        <v>25</v>
      </c>
      <c r="K269" s="23">
        <v>46320</v>
      </c>
      <c r="L269" s="24">
        <v>3</v>
      </c>
      <c r="M269" s="23">
        <f t="shared" si="22"/>
        <v>46323</v>
      </c>
      <c r="N269" t="str">
        <f t="shared" si="23"/>
        <v>TOKYO_SafariGourmand</v>
      </c>
      <c r="O269" t="str">
        <f t="shared" ca="1" si="24"/>
        <v>Jeune adulte</v>
      </c>
    </row>
    <row r="270" spans="1:15" x14ac:dyDescent="0.2">
      <c r="A270" t="str">
        <f t="shared" si="20"/>
        <v>per-1992</v>
      </c>
      <c r="B270" t="s">
        <v>60</v>
      </c>
      <c r="C270" t="s">
        <v>508</v>
      </c>
      <c r="D270" t="s">
        <v>509</v>
      </c>
      <c r="E270" t="s">
        <v>243</v>
      </c>
      <c r="F270" s="23">
        <v>33749</v>
      </c>
      <c r="G270" s="24">
        <f t="shared" ca="1" si="21"/>
        <v>34</v>
      </c>
      <c r="H270" t="s">
        <v>11</v>
      </c>
      <c r="I270" t="str">
        <f>_xlfn.XLOOKUP(H270,Références!$A$2:$A$6,Références!$B$2:$B$6,"")</f>
        <v>USA</v>
      </c>
      <c r="J270" t="s">
        <v>25</v>
      </c>
      <c r="K270" s="23">
        <v>46329</v>
      </c>
      <c r="L270" s="24">
        <v>10</v>
      </c>
      <c r="M270" s="23">
        <f t="shared" si="22"/>
        <v>46339</v>
      </c>
      <c r="N270" t="str">
        <f t="shared" si="23"/>
        <v>NEW YORK_SafariGourmand</v>
      </c>
      <c r="O270" t="str">
        <f t="shared" ca="1" si="24"/>
        <v>Adulte</v>
      </c>
    </row>
    <row r="271" spans="1:15" x14ac:dyDescent="0.2">
      <c r="A271" t="str">
        <f t="shared" si="20"/>
        <v>per-2004</v>
      </c>
      <c r="B271" t="s">
        <v>67</v>
      </c>
      <c r="C271" t="s">
        <v>510</v>
      </c>
      <c r="D271" t="s">
        <v>511</v>
      </c>
      <c r="E271" t="s">
        <v>66</v>
      </c>
      <c r="F271" s="23">
        <v>38309</v>
      </c>
      <c r="G271" s="24">
        <f t="shared" ca="1" si="21"/>
        <v>21</v>
      </c>
      <c r="H271" t="s">
        <v>3</v>
      </c>
      <c r="I271" t="str">
        <f>_xlfn.XLOOKUP(H271,Références!$A$2:$A$6,Références!$B$2:$B$6,"")</f>
        <v>France</v>
      </c>
      <c r="J271" t="s">
        <v>25</v>
      </c>
      <c r="K271" s="23">
        <v>46217</v>
      </c>
      <c r="L271" s="24">
        <v>5</v>
      </c>
      <c r="M271" s="23">
        <f t="shared" si="22"/>
        <v>46222</v>
      </c>
      <c r="N271" t="str">
        <f t="shared" si="23"/>
        <v>LYON_SafariGourmand</v>
      </c>
      <c r="O271" t="str">
        <f t="shared" ca="1" si="24"/>
        <v>Jeune adulte</v>
      </c>
    </row>
    <row r="272" spans="1:15" x14ac:dyDescent="0.2">
      <c r="A272" t="str">
        <f t="shared" si="20"/>
        <v>pev-1992</v>
      </c>
      <c r="B272" t="s">
        <v>67</v>
      </c>
      <c r="C272" t="s">
        <v>512</v>
      </c>
      <c r="D272" t="s">
        <v>513</v>
      </c>
      <c r="E272" t="s">
        <v>73</v>
      </c>
      <c r="F272" s="23">
        <v>33640</v>
      </c>
      <c r="G272" s="24">
        <f t="shared" ca="1" si="21"/>
        <v>34</v>
      </c>
      <c r="H272" t="s">
        <v>11</v>
      </c>
      <c r="I272" t="str">
        <f>_xlfn.XLOOKUP(H272,Références!$A$2:$A$6,Références!$B$2:$B$6,"")</f>
        <v>USA</v>
      </c>
      <c r="J272" t="s">
        <v>24</v>
      </c>
      <c r="K272" s="23">
        <v>46252</v>
      </c>
      <c r="L272" s="24">
        <v>10</v>
      </c>
      <c r="M272" s="23">
        <f t="shared" si="22"/>
        <v>46262</v>
      </c>
      <c r="N272" t="str">
        <f t="shared" si="23"/>
        <v>NEW YORK_StreetFoodTour</v>
      </c>
      <c r="O272" t="str">
        <f t="shared" ca="1" si="24"/>
        <v>Adulte</v>
      </c>
    </row>
    <row r="273" spans="1:15" x14ac:dyDescent="0.2">
      <c r="A273" t="str">
        <f t="shared" si="20"/>
        <v>phi-2001</v>
      </c>
      <c r="B273" t="s">
        <v>60</v>
      </c>
      <c r="C273" t="s">
        <v>514</v>
      </c>
      <c r="D273" t="s">
        <v>515</v>
      </c>
      <c r="E273" t="s">
        <v>110</v>
      </c>
      <c r="F273" s="23">
        <v>37025</v>
      </c>
      <c r="G273" s="24">
        <f t="shared" ca="1" si="21"/>
        <v>25</v>
      </c>
      <c r="H273" t="s">
        <v>7</v>
      </c>
      <c r="I273" t="str">
        <f>_xlfn.XLOOKUP(H273,Références!$A$2:$A$6,Références!$B$2:$B$6,"")</f>
        <v>Italie</v>
      </c>
      <c r="J273" t="s">
        <v>25</v>
      </c>
      <c r="K273" s="23">
        <v>46147</v>
      </c>
      <c r="L273" s="24">
        <v>7</v>
      </c>
      <c r="M273" s="23">
        <f t="shared" si="22"/>
        <v>46154</v>
      </c>
      <c r="N273" t="str">
        <f t="shared" si="23"/>
        <v>NAPLES_SafariGourmand</v>
      </c>
      <c r="O273" t="str">
        <f t="shared" ca="1" si="24"/>
        <v>Jeune adulte</v>
      </c>
    </row>
    <row r="274" spans="1:15" x14ac:dyDescent="0.2">
      <c r="A274" t="str">
        <f t="shared" si="20"/>
        <v>pid-2006</v>
      </c>
      <c r="B274" t="s">
        <v>60</v>
      </c>
      <c r="C274" t="s">
        <v>516</v>
      </c>
      <c r="D274" t="s">
        <v>178</v>
      </c>
      <c r="E274" t="s">
        <v>66</v>
      </c>
      <c r="F274" s="23">
        <v>38896</v>
      </c>
      <c r="G274" s="24">
        <f t="shared" ca="1" si="21"/>
        <v>19</v>
      </c>
      <c r="H274" t="s">
        <v>15</v>
      </c>
      <c r="I274" t="str">
        <f>_xlfn.XLOOKUP(H274,Références!$A$2:$A$6,Références!$B$2:$B$6,"")</f>
        <v>Maroc</v>
      </c>
      <c r="J274" t="s">
        <v>26</v>
      </c>
      <c r="K274" s="23">
        <v>46287</v>
      </c>
      <c r="L274" s="24">
        <v>11</v>
      </c>
      <c r="M274" s="23">
        <f t="shared" si="22"/>
        <v>46298</v>
      </c>
      <c r="N274" t="str">
        <f t="shared" si="23"/>
        <v>MARRAKECH_RouteDesChefs</v>
      </c>
      <c r="O274" t="str">
        <f t="shared" ca="1" si="24"/>
        <v>Jeune adulte</v>
      </c>
    </row>
    <row r="275" spans="1:15" x14ac:dyDescent="0.2">
      <c r="A275" t="str">
        <f t="shared" si="20"/>
        <v>poi-2001</v>
      </c>
      <c r="B275" t="s">
        <v>67</v>
      </c>
      <c r="C275" t="s">
        <v>517</v>
      </c>
      <c r="D275" t="s">
        <v>449</v>
      </c>
      <c r="E275" t="s">
        <v>110</v>
      </c>
      <c r="F275" s="23">
        <v>36934</v>
      </c>
      <c r="G275" s="24">
        <f t="shared" ca="1" si="21"/>
        <v>25</v>
      </c>
      <c r="H275" t="s">
        <v>19</v>
      </c>
      <c r="I275" t="str">
        <f>_xlfn.XLOOKUP(H275,Références!$A$2:$A$6,Références!$B$2:$B$6,"")</f>
        <v>Japon</v>
      </c>
      <c r="J275" t="s">
        <v>24</v>
      </c>
      <c r="K275" s="23">
        <v>46202</v>
      </c>
      <c r="L275" s="24">
        <v>3</v>
      </c>
      <c r="M275" s="23">
        <f t="shared" si="22"/>
        <v>46205</v>
      </c>
      <c r="N275" t="str">
        <f t="shared" si="23"/>
        <v>TOKYO_StreetFoodTour</v>
      </c>
      <c r="O275" t="str">
        <f t="shared" ca="1" si="24"/>
        <v>Jeune adulte</v>
      </c>
    </row>
    <row r="276" spans="1:15" x14ac:dyDescent="0.2">
      <c r="A276" t="str">
        <f t="shared" si="20"/>
        <v>pon-2001</v>
      </c>
      <c r="B276" t="s">
        <v>67</v>
      </c>
      <c r="C276" t="s">
        <v>518</v>
      </c>
      <c r="D276" t="s">
        <v>69</v>
      </c>
      <c r="E276" t="s">
        <v>63</v>
      </c>
      <c r="F276" s="23">
        <v>36975</v>
      </c>
      <c r="G276" s="24">
        <f t="shared" ca="1" si="21"/>
        <v>25</v>
      </c>
      <c r="H276" t="s">
        <v>7</v>
      </c>
      <c r="I276" t="str">
        <f>_xlfn.XLOOKUP(H276,Références!$A$2:$A$6,Références!$B$2:$B$6,"")</f>
        <v>Italie</v>
      </c>
      <c r="J276" t="s">
        <v>26</v>
      </c>
      <c r="K276" s="23">
        <v>46272</v>
      </c>
      <c r="L276" s="24">
        <v>10</v>
      </c>
      <c r="M276" s="23">
        <f t="shared" si="22"/>
        <v>46282</v>
      </c>
      <c r="N276" t="str">
        <f t="shared" si="23"/>
        <v>NAPLES_RouteDesChefs</v>
      </c>
      <c r="O276" t="str">
        <f t="shared" ca="1" si="24"/>
        <v>Jeune adulte</v>
      </c>
    </row>
    <row r="277" spans="1:15" x14ac:dyDescent="0.2">
      <c r="A277" t="str">
        <f t="shared" si="20"/>
        <v>rey-2004</v>
      </c>
      <c r="B277" t="s">
        <v>60</v>
      </c>
      <c r="C277" t="s">
        <v>519</v>
      </c>
      <c r="D277" t="s">
        <v>78</v>
      </c>
      <c r="E277" t="s">
        <v>367</v>
      </c>
      <c r="F277" s="23">
        <v>38036</v>
      </c>
      <c r="G277" s="24">
        <f t="shared" ca="1" si="21"/>
        <v>22</v>
      </c>
      <c r="H277" t="s">
        <v>7</v>
      </c>
      <c r="I277" t="str">
        <f>_xlfn.XLOOKUP(H277,Références!$A$2:$A$6,Références!$B$2:$B$6,"")</f>
        <v>Italie</v>
      </c>
      <c r="J277" t="s">
        <v>24</v>
      </c>
      <c r="K277" s="23">
        <v>46204</v>
      </c>
      <c r="L277" s="24">
        <v>4</v>
      </c>
      <c r="M277" s="23">
        <f t="shared" si="22"/>
        <v>46208</v>
      </c>
      <c r="N277" t="str">
        <f t="shared" si="23"/>
        <v>NAPLES_StreetFoodTour</v>
      </c>
      <c r="O277" t="str">
        <f t="shared" ca="1" si="24"/>
        <v>Jeune adulte</v>
      </c>
    </row>
    <row r="278" spans="1:15" x14ac:dyDescent="0.2">
      <c r="A278" t="str">
        <f t="shared" si="20"/>
        <v>roc-1995</v>
      </c>
      <c r="B278" t="s">
        <v>67</v>
      </c>
      <c r="C278" t="s">
        <v>520</v>
      </c>
      <c r="D278" t="s">
        <v>521</v>
      </c>
      <c r="E278" t="s">
        <v>63</v>
      </c>
      <c r="F278" s="23">
        <v>34728</v>
      </c>
      <c r="G278" s="24">
        <f t="shared" ca="1" si="21"/>
        <v>31</v>
      </c>
      <c r="H278" t="s">
        <v>7</v>
      </c>
      <c r="I278" t="str">
        <f>_xlfn.XLOOKUP(H278,Références!$A$2:$A$6,Références!$B$2:$B$6,"")</f>
        <v>Italie</v>
      </c>
      <c r="J278" t="s">
        <v>25</v>
      </c>
      <c r="K278" s="23">
        <v>46239</v>
      </c>
      <c r="L278" s="24">
        <v>11</v>
      </c>
      <c r="M278" s="23">
        <f t="shared" si="22"/>
        <v>46250</v>
      </c>
      <c r="N278" t="str">
        <f t="shared" si="23"/>
        <v>NAPLES_SafariGourmand</v>
      </c>
      <c r="O278" t="str">
        <f t="shared" ca="1" si="24"/>
        <v>Adulte</v>
      </c>
    </row>
    <row r="279" spans="1:15" x14ac:dyDescent="0.2">
      <c r="A279" t="str">
        <f t="shared" si="20"/>
        <v>sch-1979</v>
      </c>
      <c r="B279" t="s">
        <v>60</v>
      </c>
      <c r="C279" t="s">
        <v>522</v>
      </c>
      <c r="D279" t="s">
        <v>349</v>
      </c>
      <c r="E279" t="s">
        <v>243</v>
      </c>
      <c r="F279" s="23">
        <v>29043</v>
      </c>
      <c r="G279" s="24">
        <f t="shared" ca="1" si="21"/>
        <v>46</v>
      </c>
      <c r="H279" t="s">
        <v>3</v>
      </c>
      <c r="I279" t="str">
        <f>_xlfn.XLOOKUP(H279,Références!$A$2:$A$6,Références!$B$2:$B$6,"")</f>
        <v>France</v>
      </c>
      <c r="J279" t="s">
        <v>26</v>
      </c>
      <c r="K279" s="23">
        <v>46170</v>
      </c>
      <c r="L279" s="24">
        <v>7</v>
      </c>
      <c r="M279" s="23">
        <f t="shared" si="22"/>
        <v>46177</v>
      </c>
      <c r="N279" t="str">
        <f t="shared" si="23"/>
        <v>LYON_RouteDesChefs</v>
      </c>
      <c r="O279" t="str">
        <f t="shared" ca="1" si="24"/>
        <v>Adulte</v>
      </c>
    </row>
    <row r="280" spans="1:15" x14ac:dyDescent="0.2">
      <c r="A280" t="str">
        <f t="shared" si="20"/>
        <v>ste-1975</v>
      </c>
      <c r="B280" t="s">
        <v>67</v>
      </c>
      <c r="C280" t="s">
        <v>523</v>
      </c>
      <c r="D280" t="s">
        <v>524</v>
      </c>
      <c r="E280" t="s">
        <v>243</v>
      </c>
      <c r="F280" s="23">
        <v>27734</v>
      </c>
      <c r="G280" s="24">
        <f t="shared" ca="1" si="21"/>
        <v>50</v>
      </c>
      <c r="H280" t="s">
        <v>7</v>
      </c>
      <c r="I280" t="str">
        <f>_xlfn.XLOOKUP(H280,Références!$A$2:$A$6,Références!$B$2:$B$6,"")</f>
        <v>Italie</v>
      </c>
      <c r="J280" t="s">
        <v>25</v>
      </c>
      <c r="K280" s="23">
        <v>46147</v>
      </c>
      <c r="L280" s="24">
        <v>10</v>
      </c>
      <c r="M280" s="23">
        <f t="shared" si="22"/>
        <v>46157</v>
      </c>
      <c r="N280" t="str">
        <f t="shared" si="23"/>
        <v>NAPLES_SafariGourmand</v>
      </c>
      <c r="O280" t="str">
        <f t="shared" ca="1" si="24"/>
        <v>Adulte</v>
      </c>
    </row>
    <row r="281" spans="1:15" x14ac:dyDescent="0.2">
      <c r="A281" t="str">
        <f t="shared" si="20"/>
        <v>wen-1983</v>
      </c>
      <c r="B281" t="s">
        <v>67</v>
      </c>
      <c r="C281" t="s">
        <v>525</v>
      </c>
      <c r="D281" t="s">
        <v>526</v>
      </c>
      <c r="E281" t="s">
        <v>110</v>
      </c>
      <c r="F281" s="23">
        <v>30600</v>
      </c>
      <c r="G281" s="24">
        <f t="shared" ca="1" si="21"/>
        <v>42</v>
      </c>
      <c r="H281" t="s">
        <v>3</v>
      </c>
      <c r="I281" t="str">
        <f>_xlfn.XLOOKUP(H281,Références!$A$2:$A$6,Références!$B$2:$B$6,"")</f>
        <v>France</v>
      </c>
      <c r="J281" t="s">
        <v>24</v>
      </c>
      <c r="K281" s="23">
        <v>46203</v>
      </c>
      <c r="L281" s="24">
        <v>8</v>
      </c>
      <c r="M281" s="23">
        <f t="shared" si="22"/>
        <v>46211</v>
      </c>
      <c r="N281" t="str">
        <f t="shared" si="23"/>
        <v>LYON_StreetFoodTour</v>
      </c>
      <c r="O281" t="str">
        <f t="shared" ca="1" si="24"/>
        <v>Adulte</v>
      </c>
    </row>
  </sheetData>
  <conditionalFormatting sqref="H2:H281">
    <cfRule type="expression" dxfId="0" priority="1">
      <formula>H2="Tokyo"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400-000000000000}">
          <x14:formula1>
            <xm:f>Références!$D$11:$D$13</xm:f>
          </x14:formula1>
          <xm:sqref>J2:J281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921E9973D5FB49B96988D3561184E9" ma:contentTypeVersion="10" ma:contentTypeDescription="Crée un document." ma:contentTypeScope="" ma:versionID="fbebd68d5e776443f945e13db6001fa4">
  <xsd:schema xmlns:xsd="http://www.w3.org/2001/XMLSchema" xmlns:xs="http://www.w3.org/2001/XMLSchema" xmlns:p="http://schemas.microsoft.com/office/2006/metadata/properties" xmlns:ns2="39613126-9eb2-4c51-b57d-f425e87e3936" xmlns:ns3="985c12c0-ec22-4350-80e1-fce8e8a93262" targetNamespace="http://schemas.microsoft.com/office/2006/metadata/properties" ma:root="true" ma:fieldsID="8dc4995a3a2b0510ce306e2301157192" ns2:_="" ns3:_="">
    <xsd:import namespace="39613126-9eb2-4c51-b57d-f425e87e3936"/>
    <xsd:import namespace="985c12c0-ec22-4350-80e1-fce8e8a932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613126-9eb2-4c51-b57d-f425e87e39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e7594a7-9de5-4ce0-a6d3-783f6b20bd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c12c0-ec22-4350-80e1-fce8e8a932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b54e7b-4e82-484a-a668-b15412a0a6f2}" ma:internalName="TaxCatchAll" ma:showField="CatchAllData" ma:web="985c12c0-ec22-4350-80e1-fce8e8a932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5c12c0-ec22-4350-80e1-fce8e8a93262" xsi:nil="true"/>
    <lcf76f155ced4ddcb4097134ff3c332f xmlns="39613126-9eb2-4c51-b57d-f425e87e39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68FB8E-5F59-4258-86E2-EA6E6FE5DE3A}"/>
</file>

<file path=customXml/itemProps2.xml><?xml version="1.0" encoding="utf-8"?>
<ds:datastoreItem xmlns:ds="http://schemas.openxmlformats.org/officeDocument/2006/customXml" ds:itemID="{21ADAA4E-F5CE-478A-A070-95482A9F8312}"/>
</file>

<file path=customXml/itemProps3.xml><?xml version="1.0" encoding="utf-8"?>
<ds:datastoreItem xmlns:ds="http://schemas.openxmlformats.org/officeDocument/2006/customXml" ds:itemID="{F719F8EA-37AA-4336-A8A2-08C9CA0FA8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Références</vt:lpstr>
      <vt:lpstr>TCD</vt:lpstr>
      <vt:lpstr>Filtres</vt:lpstr>
      <vt:lpstr>Facture</vt:lpstr>
      <vt:lpstr>BD_Clients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Alessandro Lapaire</cp:lastModifiedBy>
  <dcterms:modified xsi:type="dcterms:W3CDTF">2026-06-10T16:47:03Z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0x010100BC921E9973D5FB49B96988D3561184E9</vt:lpwstr>
  </property>
</Properties>
</file>